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yklicky\Desktop\Výkazy výměr - neoceněné\"/>
    </mc:Choice>
  </mc:AlternateContent>
  <bookViews>
    <workbookView xWindow="-120" yWindow="-120" windowWidth="23310" windowHeight="1374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Rekapitulace!$G$25</definedName>
    <definedName name="Dodavka0">Položky!#REF!</definedName>
    <definedName name="HSV">Rekapitulace!$E$25</definedName>
    <definedName name="HSV0">Položky!#REF!</definedName>
    <definedName name="HZS">Rekapitulace!$I$25</definedName>
    <definedName name="HZS0">Položky!#REF!</definedName>
    <definedName name="JKSO">'Krycí list'!$G$2</definedName>
    <definedName name="MJ">'Krycí list'!$G$5</definedName>
    <definedName name="Mont">Rekapitulace!$H$25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Položky!$A$1:$G$169</definedName>
    <definedName name="_xlnm.Print_Area" localSheetId="1">Rekapitulace!$A$1:$I$39</definedName>
    <definedName name="PocetMJ">'Krycí list'!$G$6</definedName>
    <definedName name="Poznamka">'Krycí list'!$B$37</definedName>
    <definedName name="Projektant">'Krycí list'!$C$8</definedName>
    <definedName name="PSV">Rekapitulace!$F$25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D168" i="3"/>
  <c r="BC168" i="3"/>
  <c r="BB168" i="3"/>
  <c r="BA168" i="3"/>
  <c r="AZ168" i="3"/>
  <c r="BD167" i="3"/>
  <c r="BC167" i="3"/>
  <c r="BB167" i="3"/>
  <c r="BA167" i="3"/>
  <c r="AZ167" i="3"/>
  <c r="BD166" i="3"/>
  <c r="BC166" i="3"/>
  <c r="BB166" i="3"/>
  <c r="BA166" i="3"/>
  <c r="AZ166" i="3"/>
  <c r="BD165" i="3"/>
  <c r="BC165" i="3"/>
  <c r="BB165" i="3"/>
  <c r="BA165" i="3"/>
  <c r="AZ165" i="3"/>
  <c r="BD164" i="3"/>
  <c r="BC164" i="3"/>
  <c r="BB164" i="3"/>
  <c r="BA164" i="3"/>
  <c r="AZ164" i="3"/>
  <c r="BD163" i="3"/>
  <c r="BC163" i="3"/>
  <c r="BB163" i="3"/>
  <c r="BA163" i="3"/>
  <c r="AZ163" i="3"/>
  <c r="BD162" i="3"/>
  <c r="BC162" i="3"/>
  <c r="BB162" i="3"/>
  <c r="BA162" i="3"/>
  <c r="AZ162" i="3"/>
  <c r="BD161" i="3"/>
  <c r="BC161" i="3"/>
  <c r="BB161" i="3"/>
  <c r="BA161" i="3"/>
  <c r="AZ161" i="3"/>
  <c r="BD160" i="3"/>
  <c r="BC160" i="3"/>
  <c r="BB160" i="3"/>
  <c r="BA160" i="3"/>
  <c r="AZ160" i="3"/>
  <c r="BD159" i="3"/>
  <c r="BC159" i="3"/>
  <c r="BB159" i="3"/>
  <c r="BA159" i="3"/>
  <c r="BA169" i="3" s="1"/>
  <c r="F24" i="2" s="1"/>
  <c r="AZ159" i="3"/>
  <c r="B24" i="2"/>
  <c r="A24" i="2"/>
  <c r="BD169" i="3"/>
  <c r="I24" i="2" s="1"/>
  <c r="C169" i="3"/>
  <c r="BD156" i="3"/>
  <c r="BB156" i="3"/>
  <c r="BA156" i="3"/>
  <c r="AZ156" i="3"/>
  <c r="AZ157" i="3" s="1"/>
  <c r="E23" i="2" s="1"/>
  <c r="BC156" i="3"/>
  <c r="BD155" i="3"/>
  <c r="BD157" i="3" s="1"/>
  <c r="I23" i="2" s="1"/>
  <c r="BB155" i="3"/>
  <c r="BA155" i="3"/>
  <c r="AZ155" i="3"/>
  <c r="BC155" i="3"/>
  <c r="BC157" i="3" s="1"/>
  <c r="H23" i="2" s="1"/>
  <c r="B23" i="2"/>
  <c r="A23" i="2"/>
  <c r="C157" i="3"/>
  <c r="BD152" i="3"/>
  <c r="BC152" i="3"/>
  <c r="BB152" i="3"/>
  <c r="AZ152" i="3"/>
  <c r="BA152" i="3"/>
  <c r="BD151" i="3"/>
  <c r="BC151" i="3"/>
  <c r="BB151" i="3"/>
  <c r="AZ151" i="3"/>
  <c r="BA151" i="3"/>
  <c r="BD150" i="3"/>
  <c r="BC150" i="3"/>
  <c r="BB150" i="3"/>
  <c r="AZ150" i="3"/>
  <c r="BA150" i="3"/>
  <c r="BD149" i="3"/>
  <c r="BC149" i="3"/>
  <c r="BB149" i="3"/>
  <c r="AZ149" i="3"/>
  <c r="BA149" i="3"/>
  <c r="BD142" i="3"/>
  <c r="BC142" i="3"/>
  <c r="BB142" i="3"/>
  <c r="AZ142" i="3"/>
  <c r="BA142" i="3"/>
  <c r="B22" i="2"/>
  <c r="A22" i="2"/>
  <c r="C153" i="3"/>
  <c r="BD139" i="3"/>
  <c r="BC139" i="3"/>
  <c r="BB139" i="3"/>
  <c r="AZ139" i="3"/>
  <c r="BA139" i="3"/>
  <c r="BD136" i="3"/>
  <c r="BC136" i="3"/>
  <c r="BB136" i="3"/>
  <c r="AZ136" i="3"/>
  <c r="BA136" i="3"/>
  <c r="BD133" i="3"/>
  <c r="BC133" i="3"/>
  <c r="BB133" i="3"/>
  <c r="AZ133" i="3"/>
  <c r="BA133" i="3"/>
  <c r="BD128" i="3"/>
  <c r="BC128" i="3"/>
  <c r="BB128" i="3"/>
  <c r="AZ128" i="3"/>
  <c r="BA128" i="3"/>
  <c r="BD125" i="3"/>
  <c r="BC125" i="3"/>
  <c r="BB125" i="3"/>
  <c r="AZ125" i="3"/>
  <c r="BA125" i="3"/>
  <c r="B21" i="2"/>
  <c r="A21" i="2"/>
  <c r="C140" i="3"/>
  <c r="BD122" i="3"/>
  <c r="BC122" i="3"/>
  <c r="BB122" i="3"/>
  <c r="AZ122" i="3"/>
  <c r="BA122" i="3"/>
  <c r="BD121" i="3"/>
  <c r="BC121" i="3"/>
  <c r="BB121" i="3"/>
  <c r="AZ121" i="3"/>
  <c r="BA121" i="3"/>
  <c r="BD120" i="3"/>
  <c r="BC120" i="3"/>
  <c r="BB120" i="3"/>
  <c r="AZ120" i="3"/>
  <c r="BA120" i="3"/>
  <c r="B20" i="2"/>
  <c r="A20" i="2"/>
  <c r="C123" i="3"/>
  <c r="BD117" i="3"/>
  <c r="BC117" i="3"/>
  <c r="BB117" i="3"/>
  <c r="AZ117" i="3"/>
  <c r="BA117" i="3"/>
  <c r="BD116" i="3"/>
  <c r="BC116" i="3"/>
  <c r="BB116" i="3"/>
  <c r="AZ116" i="3"/>
  <c r="BA116" i="3"/>
  <c r="BD115" i="3"/>
  <c r="BC115" i="3"/>
  <c r="BB115" i="3"/>
  <c r="AZ115" i="3"/>
  <c r="BA115" i="3"/>
  <c r="BD114" i="3"/>
  <c r="BC114" i="3"/>
  <c r="BB114" i="3"/>
  <c r="AZ114" i="3"/>
  <c r="BA114" i="3"/>
  <c r="BD113" i="3"/>
  <c r="BC113" i="3"/>
  <c r="BB113" i="3"/>
  <c r="AZ113" i="3"/>
  <c r="BA113" i="3"/>
  <c r="BD112" i="3"/>
  <c r="BC112" i="3"/>
  <c r="BB112" i="3"/>
  <c r="AZ112" i="3"/>
  <c r="BA112" i="3"/>
  <c r="BD111" i="3"/>
  <c r="BC111" i="3"/>
  <c r="BB111" i="3"/>
  <c r="AZ111" i="3"/>
  <c r="BA111" i="3"/>
  <c r="BD110" i="3"/>
  <c r="BC110" i="3"/>
  <c r="BB110" i="3"/>
  <c r="AZ110" i="3"/>
  <c r="BA110" i="3"/>
  <c r="B19" i="2"/>
  <c r="A19" i="2"/>
  <c r="C118" i="3"/>
  <c r="BD107" i="3"/>
  <c r="BC107" i="3"/>
  <c r="BB107" i="3"/>
  <c r="AZ107" i="3"/>
  <c r="BA107" i="3"/>
  <c r="BD106" i="3"/>
  <c r="BC106" i="3"/>
  <c r="BB106" i="3"/>
  <c r="AZ106" i="3"/>
  <c r="AZ108" i="3" s="1"/>
  <c r="E18" i="2" s="1"/>
  <c r="BA106" i="3"/>
  <c r="B18" i="2"/>
  <c r="A18" i="2"/>
  <c r="C108" i="3"/>
  <c r="BD103" i="3"/>
  <c r="BC103" i="3"/>
  <c r="BB103" i="3"/>
  <c r="AZ103" i="3"/>
  <c r="BA103" i="3"/>
  <c r="BD102" i="3"/>
  <c r="BC102" i="3"/>
  <c r="BB102" i="3"/>
  <c r="AZ102" i="3"/>
  <c r="BA102" i="3"/>
  <c r="B17" i="2"/>
  <c r="A17" i="2"/>
  <c r="C104" i="3"/>
  <c r="BD99" i="3"/>
  <c r="BC99" i="3"/>
  <c r="BB99" i="3"/>
  <c r="AZ99" i="3"/>
  <c r="BA99" i="3"/>
  <c r="BD98" i="3"/>
  <c r="BC98" i="3"/>
  <c r="BB98" i="3"/>
  <c r="AZ98" i="3"/>
  <c r="BA98" i="3"/>
  <c r="BD97" i="3"/>
  <c r="BC97" i="3"/>
  <c r="BB97" i="3"/>
  <c r="AZ97" i="3"/>
  <c r="BA97" i="3"/>
  <c r="BD96" i="3"/>
  <c r="BC96" i="3"/>
  <c r="BB96" i="3"/>
  <c r="AZ96" i="3"/>
  <c r="BA96" i="3"/>
  <c r="BD95" i="3"/>
  <c r="BC95" i="3"/>
  <c r="BB95" i="3"/>
  <c r="AZ95" i="3"/>
  <c r="BA95" i="3"/>
  <c r="BD94" i="3"/>
  <c r="BC94" i="3"/>
  <c r="BB94" i="3"/>
  <c r="AZ94" i="3"/>
  <c r="BA94" i="3"/>
  <c r="BD93" i="3"/>
  <c r="BC93" i="3"/>
  <c r="BB93" i="3"/>
  <c r="AZ93" i="3"/>
  <c r="BA93" i="3"/>
  <c r="BD92" i="3"/>
  <c r="BC92" i="3"/>
  <c r="BB92" i="3"/>
  <c r="AZ92" i="3"/>
  <c r="BA92" i="3"/>
  <c r="BD91" i="3"/>
  <c r="BC91" i="3"/>
  <c r="BB91" i="3"/>
  <c r="AZ91" i="3"/>
  <c r="BA91" i="3"/>
  <c r="BD90" i="3"/>
  <c r="BC90" i="3"/>
  <c r="BB90" i="3"/>
  <c r="AZ90" i="3"/>
  <c r="BA90" i="3"/>
  <c r="BD88" i="3"/>
  <c r="BC88" i="3"/>
  <c r="BB88" i="3"/>
  <c r="AZ88" i="3"/>
  <c r="BA88" i="3"/>
  <c r="BD87" i="3"/>
  <c r="BC87" i="3"/>
  <c r="BB87" i="3"/>
  <c r="AZ87" i="3"/>
  <c r="BA87" i="3"/>
  <c r="BD82" i="3"/>
  <c r="BC82" i="3"/>
  <c r="BB82" i="3"/>
  <c r="AZ82" i="3"/>
  <c r="BA82" i="3"/>
  <c r="BD81" i="3"/>
  <c r="BC81" i="3"/>
  <c r="BB81" i="3"/>
  <c r="AZ81" i="3"/>
  <c r="BA81" i="3"/>
  <c r="BD80" i="3"/>
  <c r="BC80" i="3"/>
  <c r="BB80" i="3"/>
  <c r="AZ80" i="3"/>
  <c r="BA80" i="3"/>
  <c r="BD79" i="3"/>
  <c r="BC79" i="3"/>
  <c r="BB79" i="3"/>
  <c r="AZ79" i="3"/>
  <c r="BA79" i="3"/>
  <c r="BD77" i="3"/>
  <c r="BC77" i="3"/>
  <c r="BB77" i="3"/>
  <c r="AZ77" i="3"/>
  <c r="BA77" i="3"/>
  <c r="BD75" i="3"/>
  <c r="BC75" i="3"/>
  <c r="BB75" i="3"/>
  <c r="AZ75" i="3"/>
  <c r="BA75" i="3"/>
  <c r="BD74" i="3"/>
  <c r="BC74" i="3"/>
  <c r="BB74" i="3"/>
  <c r="AZ74" i="3"/>
  <c r="BA74" i="3"/>
  <c r="B16" i="2"/>
  <c r="A16" i="2"/>
  <c r="C100" i="3"/>
  <c r="BD71" i="3"/>
  <c r="BC71" i="3"/>
  <c r="BB71" i="3"/>
  <c r="AZ71" i="3"/>
  <c r="BA71" i="3"/>
  <c r="BD70" i="3"/>
  <c r="BC70" i="3"/>
  <c r="BB70" i="3"/>
  <c r="BB72" i="3" s="1"/>
  <c r="G15" i="2" s="1"/>
  <c r="AZ70" i="3"/>
  <c r="AZ72" i="3" s="1"/>
  <c r="E15" i="2" s="1"/>
  <c r="BA70" i="3"/>
  <c r="B15" i="2"/>
  <c r="A15" i="2"/>
  <c r="C72" i="3"/>
  <c r="BD67" i="3"/>
  <c r="BD68" i="3" s="1"/>
  <c r="I14" i="2" s="1"/>
  <c r="BC67" i="3"/>
  <c r="BC68" i="3" s="1"/>
  <c r="H14" i="2" s="1"/>
  <c r="BB67" i="3"/>
  <c r="BA67" i="3"/>
  <c r="BA68" i="3" s="1"/>
  <c r="F14" i="2" s="1"/>
  <c r="AZ67" i="3"/>
  <c r="AZ68" i="3" s="1"/>
  <c r="E14" i="2" s="1"/>
  <c r="B14" i="2"/>
  <c r="A14" i="2"/>
  <c r="BB68" i="3"/>
  <c r="G14" i="2" s="1"/>
  <c r="C68" i="3"/>
  <c r="BD62" i="3"/>
  <c r="BD65" i="3" s="1"/>
  <c r="I13" i="2" s="1"/>
  <c r="BC62" i="3"/>
  <c r="BC65" i="3" s="1"/>
  <c r="H13" i="2" s="1"/>
  <c r="BB62" i="3"/>
  <c r="BB65" i="3" s="1"/>
  <c r="G13" i="2" s="1"/>
  <c r="BA62" i="3"/>
  <c r="BA65" i="3" s="1"/>
  <c r="F13" i="2" s="1"/>
  <c r="AZ62" i="3"/>
  <c r="AZ65" i="3" s="1"/>
  <c r="E13" i="2" s="1"/>
  <c r="B13" i="2"/>
  <c r="A13" i="2"/>
  <c r="C65" i="3"/>
  <c r="BD55" i="3"/>
  <c r="BC55" i="3"/>
  <c r="BB55" i="3"/>
  <c r="BA55" i="3"/>
  <c r="AZ55" i="3"/>
  <c r="BD52" i="3"/>
  <c r="BC52" i="3"/>
  <c r="BB52" i="3"/>
  <c r="BA52" i="3"/>
  <c r="AZ52" i="3"/>
  <c r="BD49" i="3"/>
  <c r="BD60" i="3" s="1"/>
  <c r="I12" i="2" s="1"/>
  <c r="BC49" i="3"/>
  <c r="BB49" i="3"/>
  <c r="BA49" i="3"/>
  <c r="AZ49" i="3"/>
  <c r="B12" i="2"/>
  <c r="A12" i="2"/>
  <c r="C60" i="3"/>
  <c r="BD46" i="3"/>
  <c r="BC46" i="3"/>
  <c r="BB46" i="3"/>
  <c r="BA46" i="3"/>
  <c r="AZ46" i="3"/>
  <c r="BD44" i="3"/>
  <c r="BC44" i="3"/>
  <c r="BB44" i="3"/>
  <c r="BB47" i="3" s="1"/>
  <c r="G11" i="2" s="1"/>
  <c r="BA44" i="3"/>
  <c r="BA47" i="3" s="1"/>
  <c r="F11" i="2" s="1"/>
  <c r="AZ44" i="3"/>
  <c r="B11" i="2"/>
  <c r="A11" i="2"/>
  <c r="C47" i="3"/>
  <c r="BD41" i="3"/>
  <c r="BD42" i="3" s="1"/>
  <c r="I10" i="2" s="1"/>
  <c r="BC41" i="3"/>
  <c r="BC42" i="3" s="1"/>
  <c r="H10" i="2" s="1"/>
  <c r="BB41" i="3"/>
  <c r="BA41" i="3"/>
  <c r="BA42" i="3" s="1"/>
  <c r="F10" i="2" s="1"/>
  <c r="AZ41" i="3"/>
  <c r="AZ42" i="3" s="1"/>
  <c r="E10" i="2" s="1"/>
  <c r="B10" i="2"/>
  <c r="A10" i="2"/>
  <c r="BB42" i="3"/>
  <c r="G10" i="2" s="1"/>
  <c r="C42" i="3"/>
  <c r="BD38" i="3"/>
  <c r="BC38" i="3"/>
  <c r="BB38" i="3"/>
  <c r="BA38" i="3"/>
  <c r="AZ38" i="3"/>
  <c r="BD35" i="3"/>
  <c r="BD39" i="3" s="1"/>
  <c r="I9" i="2" s="1"/>
  <c r="BC35" i="3"/>
  <c r="BC39" i="3" s="1"/>
  <c r="H9" i="2" s="1"/>
  <c r="BB35" i="3"/>
  <c r="BA35" i="3"/>
  <c r="AZ35" i="3"/>
  <c r="B9" i="2"/>
  <c r="A9" i="2"/>
  <c r="C39" i="3"/>
  <c r="BD31" i="3"/>
  <c r="BC31" i="3"/>
  <c r="BB31" i="3"/>
  <c r="BA31" i="3"/>
  <c r="AZ31" i="3"/>
  <c r="BD28" i="3"/>
  <c r="BC28" i="3"/>
  <c r="BB28" i="3"/>
  <c r="BA28" i="3"/>
  <c r="AZ28" i="3"/>
  <c r="BD27" i="3"/>
  <c r="BC27" i="3"/>
  <c r="BB27" i="3"/>
  <c r="BA27" i="3"/>
  <c r="AZ27" i="3"/>
  <c r="BD20" i="3"/>
  <c r="BC20" i="3"/>
  <c r="BB20" i="3"/>
  <c r="BA20" i="3"/>
  <c r="AZ20" i="3"/>
  <c r="BD17" i="3"/>
  <c r="BC17" i="3"/>
  <c r="BB17" i="3"/>
  <c r="BA17" i="3"/>
  <c r="AZ17" i="3"/>
  <c r="BD16" i="3"/>
  <c r="BC16" i="3"/>
  <c r="BB16" i="3"/>
  <c r="BA16" i="3"/>
  <c r="AZ16" i="3"/>
  <c r="BD15" i="3"/>
  <c r="BC15" i="3"/>
  <c r="BB15" i="3"/>
  <c r="BA15" i="3"/>
  <c r="AZ15" i="3"/>
  <c r="BD14" i="3"/>
  <c r="BC14" i="3"/>
  <c r="BB14" i="3"/>
  <c r="BA14" i="3"/>
  <c r="AZ14" i="3"/>
  <c r="B8" i="2"/>
  <c r="A8" i="2"/>
  <c r="C33" i="3"/>
  <c r="BD11" i="3"/>
  <c r="BC11" i="3"/>
  <c r="BB11" i="3"/>
  <c r="BA11" i="3"/>
  <c r="AZ11" i="3"/>
  <c r="BD8" i="3"/>
  <c r="BD12" i="3" s="1"/>
  <c r="I7" i="2" s="1"/>
  <c r="BC8" i="3"/>
  <c r="BC12" i="3" s="1"/>
  <c r="H7" i="2" s="1"/>
  <c r="BB8" i="3"/>
  <c r="BA8" i="3"/>
  <c r="AZ8" i="3"/>
  <c r="B7" i="2"/>
  <c r="A7" i="2"/>
  <c r="C12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140" i="3" l="1"/>
  <c r="I21" i="2" s="1"/>
  <c r="BB108" i="3"/>
  <c r="G18" i="2" s="1"/>
  <c r="BD47" i="3"/>
  <c r="I11" i="2" s="1"/>
  <c r="BC60" i="3"/>
  <c r="H12" i="2" s="1"/>
  <c r="BD72" i="3"/>
  <c r="I15" i="2" s="1"/>
  <c r="AZ104" i="3"/>
  <c r="E17" i="2" s="1"/>
  <c r="BD123" i="3"/>
  <c r="I20" i="2" s="1"/>
  <c r="AZ140" i="3"/>
  <c r="E21" i="2" s="1"/>
  <c r="BB104" i="3"/>
  <c r="G17" i="2" s="1"/>
  <c r="BC169" i="3"/>
  <c r="H24" i="2" s="1"/>
  <c r="BB118" i="3"/>
  <c r="G19" i="2" s="1"/>
  <c r="BB169" i="3"/>
  <c r="G24" i="2" s="1"/>
  <c r="BB12" i="3"/>
  <c r="G7" i="2" s="1"/>
  <c r="BB39" i="3"/>
  <c r="G9" i="2" s="1"/>
  <c r="BB60" i="3"/>
  <c r="G12" i="2" s="1"/>
  <c r="BD104" i="3"/>
  <c r="I17" i="2" s="1"/>
  <c r="BB153" i="3"/>
  <c r="G22" i="2" s="1"/>
  <c r="AZ153" i="3"/>
  <c r="E22" i="2" s="1"/>
  <c r="BD153" i="3"/>
  <c r="I22" i="2" s="1"/>
  <c r="BB140" i="3"/>
  <c r="G21" i="2" s="1"/>
  <c r="BB123" i="3"/>
  <c r="G20" i="2" s="1"/>
  <c r="BC123" i="3"/>
  <c r="H20" i="2" s="1"/>
  <c r="AZ123" i="3"/>
  <c r="E20" i="2" s="1"/>
  <c r="AZ118" i="3"/>
  <c r="E19" i="2" s="1"/>
  <c r="BD118" i="3"/>
  <c r="I19" i="2" s="1"/>
  <c r="BD108" i="3"/>
  <c r="I18" i="2" s="1"/>
  <c r="BD100" i="3"/>
  <c r="I16" i="2" s="1"/>
  <c r="BB100" i="3"/>
  <c r="G16" i="2" s="1"/>
  <c r="AZ100" i="3"/>
  <c r="E16" i="2" s="1"/>
  <c r="BC47" i="3"/>
  <c r="H11" i="2" s="1"/>
  <c r="BD33" i="3"/>
  <c r="I8" i="2" s="1"/>
  <c r="BC33" i="3"/>
  <c r="H8" i="2" s="1"/>
  <c r="BB33" i="3"/>
  <c r="G8" i="2" s="1"/>
  <c r="BC72" i="3"/>
  <c r="H15" i="2" s="1"/>
  <c r="BB157" i="3"/>
  <c r="G23" i="2" s="1"/>
  <c r="AZ33" i="3"/>
  <c r="E8" i="2" s="1"/>
  <c r="BC153" i="3"/>
  <c r="H22" i="2" s="1"/>
  <c r="BA33" i="3"/>
  <c r="F8" i="2" s="1"/>
  <c r="BC100" i="3"/>
  <c r="H16" i="2" s="1"/>
  <c r="BC140" i="3"/>
  <c r="H21" i="2" s="1"/>
  <c r="BA12" i="3"/>
  <c r="F7" i="2" s="1"/>
  <c r="BA39" i="3"/>
  <c r="F9" i="2" s="1"/>
  <c r="AZ47" i="3"/>
  <c r="E11" i="2" s="1"/>
  <c r="BA60" i="3"/>
  <c r="F12" i="2" s="1"/>
  <c r="BA72" i="3"/>
  <c r="F15" i="2" s="1"/>
  <c r="BA100" i="3"/>
  <c r="F16" i="2" s="1"/>
  <c r="BC104" i="3"/>
  <c r="H17" i="2" s="1"/>
  <c r="BC108" i="3"/>
  <c r="H18" i="2" s="1"/>
  <c r="BC118" i="3"/>
  <c r="H19" i="2" s="1"/>
  <c r="BA140" i="3"/>
  <c r="F21" i="2" s="1"/>
  <c r="BA157" i="3"/>
  <c r="F23" i="2" s="1"/>
  <c r="AZ169" i="3"/>
  <c r="E24" i="2" s="1"/>
  <c r="AZ12" i="3"/>
  <c r="E7" i="2" s="1"/>
  <c r="AZ39" i="3"/>
  <c r="E9" i="2" s="1"/>
  <c r="AZ60" i="3"/>
  <c r="E12" i="2" s="1"/>
  <c r="BA104" i="3"/>
  <c r="F17" i="2" s="1"/>
  <c r="BA108" i="3"/>
  <c r="F18" i="2" s="1"/>
  <c r="BA118" i="3"/>
  <c r="F19" i="2" s="1"/>
  <c r="BA123" i="3"/>
  <c r="F20" i="2" s="1"/>
  <c r="BA153" i="3"/>
  <c r="F22" i="2" s="1"/>
  <c r="G25" i="2" l="1"/>
  <c r="C18" i="1" s="1"/>
  <c r="I25" i="2"/>
  <c r="C21" i="1" s="1"/>
  <c r="H25" i="2"/>
  <c r="C17" i="1" s="1"/>
  <c r="F25" i="2"/>
  <c r="C16" i="1" s="1"/>
  <c r="E25" i="2"/>
  <c r="C15" i="1" l="1"/>
  <c r="C19" i="1" s="1"/>
  <c r="C22" i="1" s="1"/>
  <c r="G37" i="2"/>
  <c r="I37" i="2" s="1"/>
  <c r="G36" i="2"/>
  <c r="I36" i="2" s="1"/>
  <c r="G21" i="1" s="1"/>
  <c r="G35" i="2"/>
  <c r="I35" i="2" s="1"/>
  <c r="G20" i="1" s="1"/>
  <c r="G34" i="2"/>
  <c r="I34" i="2" s="1"/>
  <c r="G19" i="1" s="1"/>
  <c r="G33" i="2"/>
  <c r="I33" i="2" s="1"/>
  <c r="G18" i="1" s="1"/>
  <c r="G32" i="2"/>
  <c r="I32" i="2" s="1"/>
  <c r="G17" i="1" s="1"/>
  <c r="G31" i="2"/>
  <c r="I31" i="2" s="1"/>
  <c r="G16" i="1" s="1"/>
  <c r="G30" i="2"/>
  <c r="I30" i="2" s="1"/>
  <c r="G15" i="1" l="1"/>
  <c r="H38" i="2"/>
  <c r="G23" i="1" s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<sst xmlns="http://schemas.openxmlformats.org/spreadsheetml/2006/main" count="516" uniqueCount="325">
  <si>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</si>
  <si>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</si>
  <si>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</si>
  <si>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</si>
  <si>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</si>
  <si>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</si>
  <si>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</si>
  <si>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</si>
  <si>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</si>
  <si>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</si>
  <si>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</si>
  <si>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</si>
  <si>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</si>
  <si>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</si>
  <si>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</si>
  <si>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</si>
  <si>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</si>
  <si>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</si>
  <si>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</si>
  <si>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</si>
  <si>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</si>
  <si>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</si>
  <si>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</si>
  <si>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</si>
  <si>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</si>
  <si>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</si>
  <si>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</si>
  <si>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</si>
  <si>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</si>
  <si>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</si>
  <si>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</si>
  <si>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</si>
  <si>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</si>
  <si>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</si>
  <si>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</si>
  <si>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</si>
  <si>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</si>
  <si>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</si>
  <si>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</si>
  <si>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</si>
  <si>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 xml:space="preserve">Datum : 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</si>
  <si>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</si>
  <si>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</si>
  <si>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</si>
  <si>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</si>
  <si>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</si>
  <si>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</si>
  <si>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</si>
  <si>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</si>
  <si>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</si>
  <si>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</si>
  <si>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</si>
  <si>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</si>
  <si>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</si>
  <si>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</si>
  <si>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</si>
  <si>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</si>
  <si>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</si>
  <si>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</si>
  <si>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</si>
  <si>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</si>
  <si>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</si>
  <si>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</si>
  <si>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</si>
  <si>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</si>
  <si>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</si>
  <si>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</si>
  <si>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</si>
  <si>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</si>
  <si>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</si>
  <si>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</si>
  <si>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</si>
  <si>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</si>
  <si>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</si>
  <si>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</si>
  <si>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</si>
  <si>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</si>
  <si>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Cvrček1901</t>
  </si>
  <si>
    <t>Úprava společných prostor DM TAPKY</t>
  </si>
  <si>
    <t>01</t>
  </si>
  <si>
    <t>3</t>
  </si>
  <si>
    <t>Svislé a kompletní konstrukce</t>
  </si>
  <si>
    <t>342255028R00</t>
  </si>
  <si>
    <t xml:space="preserve">Příčky z desek Ytong tl. 15 cm </t>
  </si>
  <si>
    <t>m2</t>
  </si>
  <si>
    <t>zazdívka dveří m.č, 011:</t>
  </si>
  <si>
    <t>2,0</t>
  </si>
  <si>
    <t>342266111RA1</t>
  </si>
  <si>
    <t>Obklad stěn sádrokartonem na ocelovou konstrukci desky standard tl. 12,5 mm 2x, bez izolace</t>
  </si>
  <si>
    <t>61</t>
  </si>
  <si>
    <t>Upravy povrchů vnitřní</t>
  </si>
  <si>
    <t>601016195R00</t>
  </si>
  <si>
    <t xml:space="preserve">Penetrace hloubk. stropů PROFI Silikat-Tiefengrund </t>
  </si>
  <si>
    <t>602016195R00</t>
  </si>
  <si>
    <t xml:space="preserve">Penetrace hloubková stěn PROFI Silikat-Tiefengrund </t>
  </si>
  <si>
    <t>611471413R00</t>
  </si>
  <si>
    <t xml:space="preserve">Úprava stropů aktiv. štukem s přísadou, tl. 2-3 mm </t>
  </si>
  <si>
    <t>612401903R00</t>
  </si>
  <si>
    <t xml:space="preserve">Příplatek za zaoblení omítky štukov </t>
  </si>
  <si>
    <t>zaoblení rohů:</t>
  </si>
  <si>
    <t>24,2*0,1</t>
  </si>
  <si>
    <t>612421637R00</t>
  </si>
  <si>
    <t xml:space="preserve">Omítka vnitřní zdiva, MVC, štuková </t>
  </si>
  <si>
    <t>nika pro RHP:</t>
  </si>
  <si>
    <t>(0,3*0,6+(0,6+0,3)*2*0,2)*10</t>
  </si>
  <si>
    <t>2,0*2</t>
  </si>
  <si>
    <t>612471413R00</t>
  </si>
  <si>
    <t xml:space="preserve">Úprava vnitřních stěn aktivovaným štukem s přísad. </t>
  </si>
  <si>
    <t>612481211RT2</t>
  </si>
  <si>
    <t>Montáž výztužné sítě(perlinky)do stěrky-vnit.stěny včetně výztužné sítě a stěrkového tmelu</t>
  </si>
  <si>
    <t>612 00</t>
  </si>
  <si>
    <t>Nalepení nerezovových ochranných plátů šířky 200+100 mm na stěny</t>
  </si>
  <si>
    <t>131,3*(0,2+0,1)</t>
  </si>
  <si>
    <t>64</t>
  </si>
  <si>
    <t>Výplně otvorů</t>
  </si>
  <si>
    <t>642944121R00</t>
  </si>
  <si>
    <t xml:space="preserve">Osazení ocelových zárubní dodatečně do 2,5 m2 </t>
  </si>
  <si>
    <t>kus</t>
  </si>
  <si>
    <t>výměna zárubní:</t>
  </si>
  <si>
    <t>2</t>
  </si>
  <si>
    <t>553310353</t>
  </si>
  <si>
    <t>Zárubeň ocelová 900x1970</t>
  </si>
  <si>
    <t>94</t>
  </si>
  <si>
    <t>Lešení a stavební výtahy</t>
  </si>
  <si>
    <t>941955001R00</t>
  </si>
  <si>
    <t xml:space="preserve">Lešení lehké pomocné, výška podlahy do 1,2 m </t>
  </si>
  <si>
    <t>95</t>
  </si>
  <si>
    <t>Dokončovací konstrukce na pozemních stavbách</t>
  </si>
  <si>
    <t>952901111R00</t>
  </si>
  <si>
    <t xml:space="preserve">Vyčištění budov o výšce podlaží do 4 m </t>
  </si>
  <si>
    <t>70,51+51,82+52,24+51,79+43,59</t>
  </si>
  <si>
    <t>950 00</t>
  </si>
  <si>
    <t xml:space="preserve">Informační systém a PO </t>
  </si>
  <si>
    <t>kpl</t>
  </si>
  <si>
    <t>96</t>
  </si>
  <si>
    <t>Bourání konstrukcí</t>
  </si>
  <si>
    <t>967031132R00</t>
  </si>
  <si>
    <t xml:space="preserve">Přisekání rovných ostění cihelných na MVC </t>
  </si>
  <si>
    <t>(0,8+2*2,0)*0,1</t>
  </si>
  <si>
    <t>967031732R00</t>
  </si>
  <si>
    <t xml:space="preserve">Přisekání plošné zdiva cihelného na MVC tl. 10 cm </t>
  </si>
  <si>
    <t>968072455R00</t>
  </si>
  <si>
    <t xml:space="preserve">Vybourání kovových dveřních zárubní pl. do 2 m2 </t>
  </si>
  <si>
    <t>0,9*1,97</t>
  </si>
  <si>
    <t>0,9*1,97+0,8*1,97</t>
  </si>
  <si>
    <t>97</t>
  </si>
  <si>
    <t>Prorážení otvorů</t>
  </si>
  <si>
    <t>973031151R00</t>
  </si>
  <si>
    <t xml:space="preserve">Vysekání výklenků zeď cihel. MVC, pl. nad 0,25 m2 </t>
  </si>
  <si>
    <t>m3</t>
  </si>
  <si>
    <t>0,2*0,3*0,6*10</t>
  </si>
  <si>
    <t>99</t>
  </si>
  <si>
    <t>Staveništní přesun hmot</t>
  </si>
  <si>
    <t>999281151R00</t>
  </si>
  <si>
    <t xml:space="preserve">Přesun hmot pro opravy a údržbu do v. 25 m,nošením </t>
  </si>
  <si>
    <t>t</t>
  </si>
  <si>
    <t>735</t>
  </si>
  <si>
    <t>Otopná tělesa</t>
  </si>
  <si>
    <t>730 00</t>
  </si>
  <si>
    <t>Provedení ÚT viz samostatná část PD</t>
  </si>
  <si>
    <t>P 730</t>
  </si>
  <si>
    <t xml:space="preserve">Stavební přípomoci </t>
  </si>
  <si>
    <t>766</t>
  </si>
  <si>
    <t>Konstrukce truhlářské</t>
  </si>
  <si>
    <t>766231111R00</t>
  </si>
  <si>
    <t xml:space="preserve">Montáž stahovacích půdních schodů </t>
  </si>
  <si>
    <t>766661112R00</t>
  </si>
  <si>
    <t xml:space="preserve">Montáž dveří do zárubně,otevíravých 1kř.do 0,8 m </t>
  </si>
  <si>
    <t>1+4</t>
  </si>
  <si>
    <t>766661122R00</t>
  </si>
  <si>
    <t xml:space="preserve">Montáž dveří do zárubně,otevíravých 1kř.nad 0,8 m </t>
  </si>
  <si>
    <t>10</t>
  </si>
  <si>
    <t>766661413R00</t>
  </si>
  <si>
    <t xml:space="preserve">Montáž dveří protipožár.1kř.do 80 cm, bez kukátka </t>
  </si>
  <si>
    <t>766661422R00</t>
  </si>
  <si>
    <t xml:space="preserve">Montáž dveří protipožárních 1kříd. nad 80 cm </t>
  </si>
  <si>
    <t>766669921R00</t>
  </si>
  <si>
    <t xml:space="preserve">Montáž zámku </t>
  </si>
  <si>
    <t>766670021R00</t>
  </si>
  <si>
    <t xml:space="preserve">Montáž kliky a štítku </t>
  </si>
  <si>
    <t>klika:</t>
  </si>
  <si>
    <t>45</t>
  </si>
  <si>
    <t>madlo:</t>
  </si>
  <si>
    <t>30</t>
  </si>
  <si>
    <t>55440301</t>
  </si>
  <si>
    <t xml:space="preserve">Madlo dveřní </t>
  </si>
  <si>
    <t>sada</t>
  </si>
  <si>
    <t>766 01</t>
  </si>
  <si>
    <t xml:space="preserve">Okopový plech </t>
  </si>
  <si>
    <t>(0,2+0,1)*(0,6*2+0,8*4*2+0,9*10*2+0,8*14*2+0,9*16*2)</t>
  </si>
  <si>
    <t>54914620</t>
  </si>
  <si>
    <t>Dveřní kování</t>
  </si>
  <si>
    <t>54914621</t>
  </si>
  <si>
    <t>Dveřní kování WC</t>
  </si>
  <si>
    <t>54926043</t>
  </si>
  <si>
    <t>Zámek</t>
  </si>
  <si>
    <t>61161713</t>
  </si>
  <si>
    <t>Dveře vnitřní hladké plné 1kř. 60x197 cm dýha</t>
  </si>
  <si>
    <t>61161721</t>
  </si>
  <si>
    <t>Dveře vnitřní hladké plné 1kř. 80x197 cm dýha</t>
  </si>
  <si>
    <t>61161725</t>
  </si>
  <si>
    <t>Dveře vnitřní hladké plné 1kř. 90x197 cm dýha</t>
  </si>
  <si>
    <t>61168501.A</t>
  </si>
  <si>
    <t>Dveře dřevěné vnitřní hladké EI30  80/197 cm</t>
  </si>
  <si>
    <t>61168502.A</t>
  </si>
  <si>
    <t>Dveře dřevěné vnitřní hladké EI30  90/197 cm</t>
  </si>
  <si>
    <t>61250025</t>
  </si>
  <si>
    <t>Schody skládací EI 30</t>
  </si>
  <si>
    <t>998766203R00</t>
  </si>
  <si>
    <t xml:space="preserve">Přesun hmot pro truhlářské konstr., výšky do 24 m </t>
  </si>
  <si>
    <t>767</t>
  </si>
  <si>
    <t>Konstrukce zámečnické</t>
  </si>
  <si>
    <t>767 00</t>
  </si>
  <si>
    <t xml:space="preserve">D+M závěsného systému na obrazy </t>
  </si>
  <si>
    <t>m</t>
  </si>
  <si>
    <t>998767203R00</t>
  </si>
  <si>
    <t xml:space="preserve">Přesun hmot pro zámečnické konstr., výšky do 24 m </t>
  </si>
  <si>
    <t>772</t>
  </si>
  <si>
    <t>Kamenné  dlažby</t>
  </si>
  <si>
    <t>772 00</t>
  </si>
  <si>
    <t xml:space="preserve">Hloubkové čištění schodišťových stupňů </t>
  </si>
  <si>
    <t>998772203R00</t>
  </si>
  <si>
    <t xml:space="preserve">Přesun hmot pro dlažby z kamene, výšky do 60 m </t>
  </si>
  <si>
    <t>776</t>
  </si>
  <si>
    <t>Podlahy povlakové</t>
  </si>
  <si>
    <t>776101101R00</t>
  </si>
  <si>
    <t xml:space="preserve">Vysávání podlah prům.vysavačem pod povlak.podlahy </t>
  </si>
  <si>
    <t>776101121R00</t>
  </si>
  <si>
    <t xml:space="preserve">Provedení penetrace podkladu pod.povlak.podlahy </t>
  </si>
  <si>
    <t>776401800R00</t>
  </si>
  <si>
    <t xml:space="preserve">Demontáž soklíků nebo lišt, pryžových nebo z PVC </t>
  </si>
  <si>
    <t>776511810R00</t>
  </si>
  <si>
    <t xml:space="preserve">Odstranění PVC a koberců lepených bez podložky </t>
  </si>
  <si>
    <t>776981113R00</t>
  </si>
  <si>
    <t xml:space="preserve">Lišta hliníková přechodová,různá výška povl.podlah </t>
  </si>
  <si>
    <t>776520010RAG</t>
  </si>
  <si>
    <t>Podlaha povlaková z PVC pásů, soklík podlahovina tl. 2,0 mm vč. dodávky</t>
  </si>
  <si>
    <t>776 00</t>
  </si>
  <si>
    <t xml:space="preserve">Obroušení lepidla </t>
  </si>
  <si>
    <t>998776203R00</t>
  </si>
  <si>
    <t xml:space="preserve">Přesun hmot pro podlahy povlakové, výšky do 24 m </t>
  </si>
  <si>
    <t>777</t>
  </si>
  <si>
    <t>Podlahy ze syntetických hmot</t>
  </si>
  <si>
    <t>777553010R00</t>
  </si>
  <si>
    <t xml:space="preserve">Penetrace savého podkladu disperzí </t>
  </si>
  <si>
    <t>777553210R00</t>
  </si>
  <si>
    <t xml:space="preserve">Vyrovnání podlah, samonivel. hmota tl. 2mm </t>
  </si>
  <si>
    <t>998777203R00</t>
  </si>
  <si>
    <t xml:space="preserve">Přesun hmot pro podlahy syntetické, výšky do 24 m </t>
  </si>
  <si>
    <t>783</t>
  </si>
  <si>
    <t>Nátěry</t>
  </si>
  <si>
    <t>783851212R00</t>
  </si>
  <si>
    <t xml:space="preserve">Nátěr epoxidový stěn </t>
  </si>
  <si>
    <t>schodišťové stupně, kontrastní epoxidový nátěr prvního a posledního stupně v rameni š. 100mm dl. 1320mm:</t>
  </si>
  <si>
    <t>16*1,32*(0,3+0,15)</t>
  </si>
  <si>
    <t>783950010RAA</t>
  </si>
  <si>
    <t>Oprava nátěrů kovových konstrukcí syntet. lakem oškrábání, odrezivění, 1x krycí + 1x email</t>
  </si>
  <si>
    <t>zábradlí:</t>
  </si>
  <si>
    <t>31,2*0,96*2</t>
  </si>
  <si>
    <t>50,8*3,14*0,1</t>
  </si>
  <si>
    <t>783950030RAB</t>
  </si>
  <si>
    <t>Oprava nátěrů truhlářských výrobků syntet. lakem oškrábání, 2x krycí + 1x email + 1x tmelení</t>
  </si>
  <si>
    <t>31,2*3,14*0,1</t>
  </si>
  <si>
    <t>783 00</t>
  </si>
  <si>
    <t xml:space="preserve">Obroušení a nátěr zárubní </t>
  </si>
  <si>
    <t>stávající zárubně:</t>
  </si>
  <si>
    <t>1+18+27</t>
  </si>
  <si>
    <t>783 01</t>
  </si>
  <si>
    <t xml:space="preserve">Nátěr zárubní </t>
  </si>
  <si>
    <t>784</t>
  </si>
  <si>
    <t>Malby</t>
  </si>
  <si>
    <t>784191101R00</t>
  </si>
  <si>
    <t xml:space="preserve">Penetrace podkladu univerzální 1x </t>
  </si>
  <si>
    <t>omítky :</t>
  </si>
  <si>
    <t>267,0+567,5</t>
  </si>
  <si>
    <t>11,82</t>
  </si>
  <si>
    <t>Mezisoučet</t>
  </si>
  <si>
    <t>SDK:</t>
  </si>
  <si>
    <t>21,1</t>
  </si>
  <si>
    <t>784195412R00</t>
  </si>
  <si>
    <t xml:space="preserve">Malba tekutá, 2 x na omítky </t>
  </si>
  <si>
    <t>784195612R00</t>
  </si>
  <si>
    <t xml:space="preserve">Malba tekutá bílá 2 x na SDK </t>
  </si>
  <si>
    <t>784402801R00</t>
  </si>
  <si>
    <t xml:space="preserve">Odstranění malby oškrábáním v místnosti H do 3,8 m </t>
  </si>
  <si>
    <t>784403801R00</t>
  </si>
  <si>
    <t xml:space="preserve">Odstranění maleb omytím v místnosti H do 3,8 m </t>
  </si>
  <si>
    <t>M21</t>
  </si>
  <si>
    <t>Elektromontáže</t>
  </si>
  <si>
    <t>210 00</t>
  </si>
  <si>
    <t>Provedení silnoproudé elektroinstalace viz samostatná část PD</t>
  </si>
  <si>
    <t>P 021</t>
  </si>
  <si>
    <t>D96</t>
  </si>
  <si>
    <t>Přesuny suti a vybouraných hmot</t>
  </si>
  <si>
    <t>979990181R00</t>
  </si>
  <si>
    <t xml:space="preserve">Poplatek za skládku suti - PVC podlahová krytina </t>
  </si>
  <si>
    <t>979011111R00</t>
  </si>
  <si>
    <t xml:space="preserve">Svislá doprava suti a vybour. hmot za 2.NP a 1.PP </t>
  </si>
  <si>
    <t>979011121R00</t>
  </si>
  <si>
    <t xml:space="preserve">Příplatek za každé další podlaží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</si>
  <si>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</si>
  <si>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</si>
  <si>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</si>
  <si>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</si>
  <si>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</si>
  <si>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</si>
  <si>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</si>
  <si>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</si>
  <si>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979088212R00</t>
  </si>
  <si>
    <t xml:space="preserve">Nakládání suti na dopravní prostředky </t>
  </si>
  <si>
    <t>979093111R00</t>
  </si>
  <si>
    <t xml:space="preserve">Uložení suti na skládku bez zhutnění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</si>
  <si>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</si>
  <si>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</si>
  <si>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</si>
  <si>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</si>
  <si>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</si>
  <si>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</si>
  <si>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</si>
  <si>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Kompletační činnost (IČD)</t>
  </si>
  <si>
    <t>Rezerva rozpočtu</t>
  </si>
  <si>
    <t>bude určen výběrovým řízením</t>
  </si>
  <si>
    <t>Jedličkův ústav</t>
  </si>
  <si>
    <t>Ing. Lukáš Cvrček</t>
  </si>
  <si>
    <t>Provoz investora (TDI)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</si>
</sst>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4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  <font>
      <sz val="8"/>
      <color indexed="5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0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" fillId="0" borderId="0" xfId="1"/>
    <xf numFmtId="0" fontId="3" fillId="0" borderId="0" xfId="1" applyFont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" fillId="0" borderId="0" xfId="1" applyNumberFormat="1"/>
    <xf numFmtId="0" fontId="15" fillId="0" borderId="0" xfId="1" applyFont="1"/>
    <xf numFmtId="0" fontId="16" fillId="0" borderId="59" xfId="1" applyFont="1" applyBorder="1" applyAlignment="1">
      <alignment horizontal="center" vertical="top"/>
    </xf>
    <xf numFmtId="49" fontId="16" fillId="0" borderId="59" xfId="1" applyNumberFormat="1" applyFont="1" applyBorder="1" applyAlignment="1">
      <alignment horizontal="left" vertical="top"/>
    </xf>
    <xf numFmtId="0" fontId="16" fillId="0" borderId="59" xfId="1" applyFont="1" applyBorder="1" applyAlignment="1">
      <alignment vertical="top" wrapText="1"/>
    </xf>
    <xf numFmtId="49" fontId="16" fillId="0" borderId="59" xfId="1" applyNumberFormat="1" applyFont="1" applyBorder="1" applyAlignment="1">
      <alignment horizontal="center" shrinkToFit="1"/>
    </xf>
    <xf numFmtId="4" fontId="16" fillId="0" borderId="59" xfId="1" applyNumberFormat="1" applyFont="1" applyBorder="1" applyAlignment="1">
      <alignment horizontal="right"/>
    </xf>
    <xf numFmtId="4" fontId="16" fillId="0" borderId="59" xfId="1" applyNumberFormat="1" applyFont="1" applyBorder="1"/>
    <xf numFmtId="0" fontId="5" fillId="0" borderId="56" xfId="1" applyFont="1" applyBorder="1" applyAlignment="1">
      <alignment horizontal="center"/>
    </xf>
    <xf numFmtId="0" fontId="17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18" fillId="3" borderId="62" xfId="1" applyNumberFormat="1" applyFont="1" applyFill="1" applyBorder="1" applyAlignment="1">
      <alignment horizontal="right" wrapText="1"/>
    </xf>
    <xf numFmtId="0" fontId="18" fillId="3" borderId="34" xfId="1" applyFont="1" applyFill="1" applyBorder="1" applyAlignment="1">
      <alignment horizontal="left" wrapText="1"/>
    </xf>
    <xf numFmtId="0" fontId="18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0" fillId="2" borderId="10" xfId="1" applyNumberFormat="1" applyFont="1" applyFill="1" applyBorder="1" applyAlignment="1">
      <alignment horizontal="left"/>
    </xf>
    <xf numFmtId="0" fontId="20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" fillId="0" borderId="0" xfId="1" applyNumberFormat="1"/>
    <xf numFmtId="0" fontId="1" fillId="0" borderId="0" xfId="1" applyBorder="1"/>
    <xf numFmtId="0" fontId="21" fillId="0" borderId="0" xfId="1" applyFont="1" applyAlignment="1"/>
    <xf numFmtId="0" fontId="1" fillId="0" borderId="0" xfId="1" applyAlignment="1">
      <alignment horizontal="right"/>
    </xf>
    <xf numFmtId="0" fontId="22" fillId="0" borderId="0" xfId="1" applyFont="1" applyBorder="1"/>
    <xf numFmtId="3" fontId="22" fillId="0" borderId="0" xfId="1" applyNumberFormat="1" applyFont="1" applyBorder="1" applyAlignment="1">
      <alignment horizontal="right"/>
    </xf>
    <xf numFmtId="4" fontId="22" fillId="0" borderId="0" xfId="1" applyNumberFormat="1" applyFont="1" applyBorder="1"/>
    <xf numFmtId="0" fontId="21" fillId="0" borderId="0" xfId="1" applyFont="1" applyBorder="1" applyAlignment="1"/>
    <xf numFmtId="0" fontId="1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23" fillId="3" borderId="62" xfId="1" applyNumberFormat="1" applyFont="1" applyFill="1" applyBorder="1" applyAlignment="1">
      <alignment horizontal="righ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18" fillId="3" borderId="60" xfId="1" applyNumberFormat="1" applyFont="1" applyFill="1" applyBorder="1" applyAlignment="1">
      <alignment horizontal="left" wrapText="1"/>
    </xf>
    <xf numFmtId="49" fontId="19" fillId="0" borderId="61" xfId="0" applyNumberFormat="1" applyFont="1" applyBorder="1" applyAlignment="1">
      <alignment horizontal="left" wrapText="1"/>
    </xf>
    <xf numFmtId="49" fontId="23" fillId="3" borderId="60" xfId="1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01</v>
      </c>
      <c r="D2" s="5" t="str">
        <f>Rekapitulace!G2</f>
        <v>Úprava společných prostor DM TAPKY</v>
      </c>
      <c r="E2" s="6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5" customHeight="1" x14ac:dyDescent="0.2">
      <c r="A5" s="17" t="s">
        <v>79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5" customHeight="1" x14ac:dyDescent="0.2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5" customHeight="1" x14ac:dyDescent="0.2">
      <c r="A7" s="24" t="s">
        <v>77</v>
      </c>
      <c r="B7" s="25"/>
      <c r="C7" s="26" t="s">
        <v>78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">
      <c r="A8" s="29" t="s">
        <v>12</v>
      </c>
      <c r="B8" s="13"/>
      <c r="C8" s="206" t="s">
        <v>323</v>
      </c>
      <c r="D8" s="206"/>
      <c r="E8" s="207"/>
      <c r="F8" s="30" t="s">
        <v>13</v>
      </c>
      <c r="G8" s="31"/>
      <c r="H8" s="32"/>
      <c r="I8" s="33"/>
    </row>
    <row r="9" spans="1:57" x14ac:dyDescent="0.2">
      <c r="A9" s="29" t="s">
        <v>14</v>
      </c>
      <c r="B9" s="13"/>
      <c r="C9" s="206" t="str">
        <f>Projektant</f>
        <v>Ing. Lukáš Cvrček</v>
      </c>
      <c r="D9" s="206"/>
      <c r="E9" s="207"/>
      <c r="F9" s="13"/>
      <c r="G9" s="34"/>
      <c r="H9" s="35"/>
    </row>
    <row r="10" spans="1:57" x14ac:dyDescent="0.2">
      <c r="A10" s="29" t="s">
        <v>15</v>
      </c>
      <c r="B10" s="13"/>
      <c r="C10" s="206" t="s">
        <v>322</v>
      </c>
      <c r="D10" s="206"/>
      <c r="E10" s="206"/>
      <c r="F10" s="36"/>
      <c r="G10" s="37"/>
      <c r="H10" s="38"/>
    </row>
    <row r="11" spans="1:57" ht="13.5" customHeight="1" x14ac:dyDescent="0.2">
      <c r="A11" s="29" t="s">
        <v>16</v>
      </c>
      <c r="B11" s="13"/>
      <c r="C11" s="206" t="s">
        <v>321</v>
      </c>
      <c r="D11" s="206"/>
      <c r="E11" s="206"/>
      <c r="F11" s="39" t="s">
        <v>17</v>
      </c>
      <c r="G11" s="40" t="s">
        <v>77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18</v>
      </c>
      <c r="B12" s="10"/>
      <c r="C12" s="208"/>
      <c r="D12" s="208"/>
      <c r="E12" s="208"/>
      <c r="F12" s="43" t="s">
        <v>19</v>
      </c>
      <c r="G12" s="44"/>
      <c r="H12" s="35"/>
    </row>
    <row r="13" spans="1:57" ht="28.5" customHeight="1" thickBot="1" x14ac:dyDescent="0.25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 x14ac:dyDescent="0.2">
      <c r="A15" s="54"/>
      <c r="B15" s="55" t="s">
        <v>23</v>
      </c>
      <c r="C15" s="56">
        <f>HSV</f>
        <v>0</v>
      </c>
      <c r="D15" s="57" t="str">
        <f>Rekapitulace!A30</f>
        <v>Ztížené výrobní podmínky</v>
      </c>
      <c r="E15" s="58"/>
      <c r="F15" s="59"/>
      <c r="G15" s="56">
        <f>Rekapitulace!I30</f>
        <v>0</v>
      </c>
    </row>
    <row r="16" spans="1:57" ht="15.95" customHeight="1" x14ac:dyDescent="0.2">
      <c r="A16" s="54" t="s">
        <v>24</v>
      </c>
      <c r="B16" s="55" t="s">
        <v>25</v>
      </c>
      <c r="C16" s="56">
        <f>PSV</f>
        <v>0</v>
      </c>
      <c r="D16" s="9" t="str">
        <f>Rekapitulace!A31</f>
        <v>Oborová přirážka</v>
      </c>
      <c r="E16" s="60"/>
      <c r="F16" s="61"/>
      <c r="G16" s="56">
        <f>Rekapitulace!I31</f>
        <v>0</v>
      </c>
    </row>
    <row r="17" spans="1:7" ht="15.95" customHeight="1" x14ac:dyDescent="0.2">
      <c r="A17" s="54" t="s">
        <v>26</v>
      </c>
      <c r="B17" s="55" t="s">
        <v>27</v>
      </c>
      <c r="C17" s="56">
        <f>Mont</f>
        <v>0</v>
      </c>
      <c r="D17" s="9" t="str">
        <f>Rekapitulace!A32</f>
        <v>Přesun stavebních kapacit</v>
      </c>
      <c r="E17" s="60"/>
      <c r="F17" s="61"/>
      <c r="G17" s="56">
        <f>Rekapitulace!I32</f>
        <v>0</v>
      </c>
    </row>
    <row r="18" spans="1:7" ht="15.95" customHeight="1" x14ac:dyDescent="0.2">
      <c r="A18" s="62" t="s">
        <v>28</v>
      </c>
      <c r="B18" s="63" t="s">
        <v>29</v>
      </c>
      <c r="C18" s="56">
        <f>Dodavka</f>
        <v>0</v>
      </c>
      <c r="D18" s="9" t="str">
        <f>Rekapitulace!A33</f>
        <v>Mimostaveništní doprava</v>
      </c>
      <c r="E18" s="60"/>
      <c r="F18" s="61"/>
      <c r="G18" s="56">
        <f>Rekapitulace!I33</f>
        <v>0</v>
      </c>
    </row>
    <row r="19" spans="1:7" ht="15.95" customHeight="1" x14ac:dyDescent="0.2">
      <c r="A19" s="64" t="s">
        <v>30</v>
      </c>
      <c r="B19" s="55"/>
      <c r="C19" s="56">
        <f>SUM(C15:C18)</f>
        <v>0</v>
      </c>
      <c r="D19" s="9" t="str">
        <f>Rekapitulace!A34</f>
        <v>Zařízení staveniště</v>
      </c>
      <c r="E19" s="60"/>
      <c r="F19" s="61"/>
      <c r="G19" s="56">
        <f>Rekapitulace!I34</f>
        <v>0</v>
      </c>
    </row>
    <row r="20" spans="1:7" ht="15.95" customHeight="1" x14ac:dyDescent="0.2">
      <c r="A20" s="64"/>
      <c r="B20" s="55"/>
      <c r="C20" s="56"/>
      <c r="D20" s="9" t="str">
        <f>Rekapitulace!A35</f>
        <v>Provoz investora (TDI)</v>
      </c>
      <c r="E20" s="60"/>
      <c r="F20" s="61"/>
      <c r="G20" s="56">
        <f>Rekapitulace!I35</f>
        <v>0</v>
      </c>
    </row>
    <row r="21" spans="1:7" ht="15.95" customHeight="1" x14ac:dyDescent="0.2">
      <c r="A21" s="64" t="s">
        <v>31</v>
      </c>
      <c r="B21" s="55"/>
      <c r="C21" s="56">
        <f>HZS</f>
        <v>0</v>
      </c>
      <c r="D21" s="9" t="str">
        <f>Rekapitulace!A36</f>
        <v>Kompletační činnost (IČD)</v>
      </c>
      <c r="E21" s="60"/>
      <c r="F21" s="61"/>
      <c r="G21" s="56">
        <f>Rekapitulace!I36</f>
        <v>0</v>
      </c>
    </row>
    <row r="22" spans="1:7" ht="15.95" customHeight="1" x14ac:dyDescent="0.2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5" customHeight="1" thickBot="1" x14ac:dyDescent="0.25">
      <c r="A23" s="209" t="s">
        <v>34</v>
      </c>
      <c r="B23" s="210"/>
      <c r="C23" s="67">
        <f>C22+G23</f>
        <v>0</v>
      </c>
      <c r="D23" s="68" t="s">
        <v>35</v>
      </c>
      <c r="E23" s="69"/>
      <c r="F23" s="70"/>
      <c r="G23" s="56">
        <f>VRN</f>
        <v>0</v>
      </c>
    </row>
    <row r="24" spans="1:7" x14ac:dyDescent="0.2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">
      <c r="A25" s="65" t="s">
        <v>39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">
      <c r="A26" s="65" t="s">
        <v>40</v>
      </c>
      <c r="B26" s="80"/>
      <c r="C26" s="76"/>
      <c r="D26" s="66" t="s">
        <v>41</v>
      </c>
      <c r="E26" s="77"/>
      <c r="F26" s="78" t="s">
        <v>41</v>
      </c>
      <c r="G26" s="79"/>
    </row>
    <row r="27" spans="1:7" x14ac:dyDescent="0.2">
      <c r="A27" s="65"/>
      <c r="B27" s="81"/>
      <c r="C27" s="76"/>
      <c r="D27" s="66"/>
      <c r="E27" s="77"/>
      <c r="F27" s="78"/>
      <c r="G27" s="79"/>
    </row>
    <row r="28" spans="1:7" x14ac:dyDescent="0.2">
      <c r="A28" s="65" t="s">
        <v>42</v>
      </c>
      <c r="B28" s="66"/>
      <c r="C28" s="76"/>
      <c r="D28" s="78" t="s">
        <v>43</v>
      </c>
      <c r="E28" s="76"/>
      <c r="F28" s="82" t="s">
        <v>43</v>
      </c>
      <c r="G28" s="79"/>
    </row>
    <row r="29" spans="1:7" ht="69" customHeight="1" x14ac:dyDescent="0.2">
      <c r="A29" s="65"/>
      <c r="B29" s="66"/>
      <c r="C29" s="83"/>
      <c r="D29" s="84"/>
      <c r="E29" s="83"/>
      <c r="F29" s="66"/>
      <c r="G29" s="79"/>
    </row>
    <row r="30" spans="1:7" x14ac:dyDescent="0.2">
      <c r="A30" s="85" t="s">
        <v>44</v>
      </c>
      <c r="B30" s="86"/>
      <c r="C30" s="87">
        <v>21</v>
      </c>
      <c r="D30" s="86" t="s">
        <v>45</v>
      </c>
      <c r="E30" s="88"/>
      <c r="F30" s="211">
        <f>C23-F32</f>
        <v>0</v>
      </c>
      <c r="G30" s="212"/>
    </row>
    <row r="31" spans="1:7" x14ac:dyDescent="0.2">
      <c r="A31" s="85" t="s">
        <v>46</v>
      </c>
      <c r="B31" s="86"/>
      <c r="C31" s="87">
        <f>SazbaDPH1</f>
        <v>21</v>
      </c>
      <c r="D31" s="86" t="s">
        <v>47</v>
      </c>
      <c r="E31" s="88"/>
      <c r="F31" s="211">
        <f>ROUND(PRODUCT(F30,C31/100),0)</f>
        <v>0</v>
      </c>
      <c r="G31" s="212"/>
    </row>
    <row r="32" spans="1:7" x14ac:dyDescent="0.2">
      <c r="A32" s="85" t="s">
        <v>44</v>
      </c>
      <c r="B32" s="86"/>
      <c r="C32" s="87">
        <v>0</v>
      </c>
      <c r="D32" s="86" t="s">
        <v>47</v>
      </c>
      <c r="E32" s="88"/>
      <c r="F32" s="211">
        <v>0</v>
      </c>
      <c r="G32" s="212"/>
    </row>
    <row r="33" spans="1:8" x14ac:dyDescent="0.2">
      <c r="A33" s="85" t="s">
        <v>46</v>
      </c>
      <c r="B33" s="89"/>
      <c r="C33" s="90">
        <f>SazbaDPH2</f>
        <v>0</v>
      </c>
      <c r="D33" s="86" t="s">
        <v>47</v>
      </c>
      <c r="E33" s="61"/>
      <c r="F33" s="211">
        <f>ROUND(PRODUCT(F32,C33/100),0)</f>
        <v>0</v>
      </c>
      <c r="G33" s="212"/>
    </row>
    <row r="34" spans="1:8" s="94" customFormat="1" ht="19.5" customHeight="1" thickBot="1" x14ac:dyDescent="0.3">
      <c r="A34" s="91" t="s">
        <v>48</v>
      </c>
      <c r="B34" s="92"/>
      <c r="C34" s="92"/>
      <c r="D34" s="92"/>
      <c r="E34" s="93"/>
      <c r="F34" s="213">
        <f>ROUND(SUM(F30:F33),0)</f>
        <v>0</v>
      </c>
      <c r="G34" s="214"/>
    </row>
    <row r="36" spans="1:8" x14ac:dyDescent="0.2">
      <c r="A36" s="95" t="s">
        <v>49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">
      <c r="A37" s="95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">
      <c r="A38" s="96"/>
      <c r="B38" s="205"/>
      <c r="C38" s="205"/>
      <c r="D38" s="205"/>
      <c r="E38" s="205"/>
      <c r="F38" s="205"/>
      <c r="G38" s="205"/>
      <c r="H38" t="s">
        <v>6</v>
      </c>
    </row>
    <row r="39" spans="1:8" x14ac:dyDescent="0.2">
      <c r="A39" s="96"/>
      <c r="B39" s="205"/>
      <c r="C39" s="205"/>
      <c r="D39" s="205"/>
      <c r="E39" s="205"/>
      <c r="F39" s="205"/>
      <c r="G39" s="205"/>
      <c r="H39" t="s">
        <v>6</v>
      </c>
    </row>
    <row r="40" spans="1:8" x14ac:dyDescent="0.2">
      <c r="A40" s="96"/>
      <c r="B40" s="205"/>
      <c r="C40" s="205"/>
      <c r="D40" s="205"/>
      <c r="E40" s="205"/>
      <c r="F40" s="205"/>
      <c r="G40" s="205"/>
      <c r="H40" t="s">
        <v>6</v>
      </c>
    </row>
    <row r="41" spans="1:8" x14ac:dyDescent="0.2">
      <c r="A41" s="96"/>
      <c r="B41" s="205"/>
      <c r="C41" s="205"/>
      <c r="D41" s="205"/>
      <c r="E41" s="205"/>
      <c r="F41" s="205"/>
      <c r="G41" s="205"/>
      <c r="H41" t="s">
        <v>6</v>
      </c>
    </row>
    <row r="42" spans="1:8" x14ac:dyDescent="0.2">
      <c r="A42" s="96"/>
      <c r="B42" s="205"/>
      <c r="C42" s="205"/>
      <c r="D42" s="205"/>
      <c r="E42" s="205"/>
      <c r="F42" s="205"/>
      <c r="G42" s="205"/>
      <c r="H42" t="s">
        <v>6</v>
      </c>
    </row>
    <row r="43" spans="1:8" x14ac:dyDescent="0.2">
      <c r="A43" s="96"/>
      <c r="B43" s="205"/>
      <c r="C43" s="205"/>
      <c r="D43" s="205"/>
      <c r="E43" s="205"/>
      <c r="F43" s="205"/>
      <c r="G43" s="205"/>
      <c r="H43" t="s">
        <v>6</v>
      </c>
    </row>
    <row r="44" spans="1:8" x14ac:dyDescent="0.2">
      <c r="A44" s="96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">
      <c r="A45" s="96"/>
      <c r="B45" s="205"/>
      <c r="C45" s="205"/>
      <c r="D45" s="205"/>
      <c r="E45" s="205"/>
      <c r="F45" s="205"/>
      <c r="G45" s="205"/>
      <c r="H45" t="s">
        <v>6</v>
      </c>
    </row>
    <row r="46" spans="1:8" x14ac:dyDescent="0.2">
      <c r="B46" s="204"/>
      <c r="C46" s="204"/>
      <c r="D46" s="204"/>
      <c r="E46" s="204"/>
      <c r="F46" s="204"/>
      <c r="G46" s="204"/>
    </row>
    <row r="47" spans="1:8" x14ac:dyDescent="0.2">
      <c r="B47" s="204"/>
      <c r="C47" s="204"/>
      <c r="D47" s="204"/>
      <c r="E47" s="204"/>
      <c r="F47" s="204"/>
      <c r="G47" s="204"/>
    </row>
    <row r="48" spans="1:8" x14ac:dyDescent="0.2">
      <c r="B48" s="204"/>
      <c r="C48" s="204"/>
      <c r="D48" s="204"/>
      <c r="E48" s="204"/>
      <c r="F48" s="204"/>
      <c r="G48" s="204"/>
    </row>
    <row r="49" spans="2:7" x14ac:dyDescent="0.2">
      <c r="B49" s="204"/>
      <c r="C49" s="204"/>
      <c r="D49" s="204"/>
      <c r="E49" s="204"/>
      <c r="F49" s="204"/>
      <c r="G49" s="204"/>
    </row>
    <row r="50" spans="2:7" x14ac:dyDescent="0.2">
      <c r="B50" s="204"/>
      <c r="C50" s="204"/>
      <c r="D50" s="204"/>
      <c r="E50" s="204"/>
      <c r="F50" s="204"/>
      <c r="G50" s="204"/>
    </row>
    <row r="51" spans="2:7" x14ac:dyDescent="0.2">
      <c r="B51" s="204"/>
      <c r="C51" s="204"/>
      <c r="D51" s="204"/>
      <c r="E51" s="204"/>
      <c r="F51" s="204"/>
      <c r="G51" s="204"/>
    </row>
    <row r="52" spans="2:7" x14ac:dyDescent="0.2">
      <c r="B52" s="204"/>
      <c r="C52" s="204"/>
      <c r="D52" s="204"/>
      <c r="E52" s="204"/>
      <c r="F52" s="204"/>
      <c r="G52" s="204"/>
    </row>
    <row r="53" spans="2:7" x14ac:dyDescent="0.2">
      <c r="B53" s="204"/>
      <c r="C53" s="204"/>
      <c r="D53" s="204"/>
      <c r="E53" s="204"/>
      <c r="F53" s="204"/>
      <c r="G53" s="204"/>
    </row>
    <row r="54" spans="2:7" x14ac:dyDescent="0.2">
      <c r="B54" s="204"/>
      <c r="C54" s="204"/>
      <c r="D54" s="204"/>
      <c r="E54" s="204"/>
      <c r="F54" s="204"/>
      <c r="G54" s="204"/>
    </row>
    <row r="55" spans="2:7" x14ac:dyDescent="0.2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9"/>
  <sheetViews>
    <sheetView topLeftCell="A13" workbookViewId="0">
      <selection activeCell="A36" sqref="A3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5" t="s">
        <v>50</v>
      </c>
      <c r="B1" s="216"/>
      <c r="C1" s="97" t="str">
        <f>CONCATENATE(cislostavby," ",nazevstavby)</f>
        <v>Cvrček1901 Úprava společných prostor DM TAPKY</v>
      </c>
      <c r="D1" s="98"/>
      <c r="E1" s="99"/>
      <c r="F1" s="98"/>
      <c r="G1" s="100" t="s">
        <v>51</v>
      </c>
      <c r="H1" s="101" t="s">
        <v>79</v>
      </c>
      <c r="I1" s="102"/>
    </row>
    <row r="2" spans="1:9" ht="13.5" thickBot="1" x14ac:dyDescent="0.25">
      <c r="A2" s="217" t="s">
        <v>52</v>
      </c>
      <c r="B2" s="218"/>
      <c r="C2" s="103" t="str">
        <f>CONCATENATE(cisloobjektu," ",nazevobjektu)</f>
        <v>01 Úprava společných prostor DM TAPKY</v>
      </c>
      <c r="D2" s="104"/>
      <c r="E2" s="105"/>
      <c r="F2" s="104"/>
      <c r="G2" s="219" t="s">
        <v>78</v>
      </c>
      <c r="H2" s="220"/>
      <c r="I2" s="221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6" t="s">
        <v>53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9"/>
      <c r="B6" s="110" t="s">
        <v>54</v>
      </c>
      <c r="C6" s="110"/>
      <c r="D6" s="111"/>
      <c r="E6" s="112" t="s">
        <v>55</v>
      </c>
      <c r="F6" s="113" t="s">
        <v>56</v>
      </c>
      <c r="G6" s="113" t="s">
        <v>57</v>
      </c>
      <c r="H6" s="113" t="s">
        <v>58</v>
      </c>
      <c r="I6" s="114" t="s">
        <v>31</v>
      </c>
    </row>
    <row r="7" spans="1:9" s="35" customFormat="1" x14ac:dyDescent="0.2">
      <c r="A7" s="199" t="str">
        <f>Položky!B7</f>
        <v>3</v>
      </c>
      <c r="B7" s="115" t="str">
        <f>Položky!C7</f>
        <v>Svislé a kompletní konstrukce</v>
      </c>
      <c r="C7" s="66"/>
      <c r="D7" s="116"/>
      <c r="E7" s="200">
        <f>Položky!AZ12</f>
        <v>0</v>
      </c>
      <c r="F7" s="201">
        <f>Položky!BA12</f>
        <v>0</v>
      </c>
      <c r="G7" s="201">
        <f>Položky!BB12</f>
        <v>0</v>
      </c>
      <c r="H7" s="201">
        <f>Položky!BC12</f>
        <v>0</v>
      </c>
      <c r="I7" s="202">
        <f>Položky!BD12</f>
        <v>0</v>
      </c>
    </row>
    <row r="8" spans="1:9" s="35" customFormat="1" x14ac:dyDescent="0.2">
      <c r="A8" s="199" t="str">
        <f>Položky!B13</f>
        <v>61</v>
      </c>
      <c r="B8" s="115" t="str">
        <f>Položky!C13</f>
        <v>Upravy povrchů vnitřní</v>
      </c>
      <c r="C8" s="66"/>
      <c r="D8" s="116"/>
      <c r="E8" s="200">
        <f>Položky!AZ33</f>
        <v>0</v>
      </c>
      <c r="F8" s="201">
        <f>Položky!BA33</f>
        <v>0</v>
      </c>
      <c r="G8" s="201">
        <f>Položky!BB33</f>
        <v>0</v>
      </c>
      <c r="H8" s="201">
        <f>Položky!BC33</f>
        <v>0</v>
      </c>
      <c r="I8" s="202">
        <f>Položky!BD33</f>
        <v>0</v>
      </c>
    </row>
    <row r="9" spans="1:9" s="35" customFormat="1" x14ac:dyDescent="0.2">
      <c r="A9" s="199" t="str">
        <f>Položky!B34</f>
        <v>64</v>
      </c>
      <c r="B9" s="115" t="str">
        <f>Položky!C34</f>
        <v>Výplně otvorů</v>
      </c>
      <c r="C9" s="66"/>
      <c r="D9" s="116"/>
      <c r="E9" s="200">
        <f>Položky!AZ39</f>
        <v>0</v>
      </c>
      <c r="F9" s="201">
        <f>Položky!BA39</f>
        <v>0</v>
      </c>
      <c r="G9" s="201">
        <f>Položky!BB39</f>
        <v>0</v>
      </c>
      <c r="H9" s="201">
        <f>Položky!BC39</f>
        <v>0</v>
      </c>
      <c r="I9" s="202">
        <f>Položky!BD39</f>
        <v>0</v>
      </c>
    </row>
    <row r="10" spans="1:9" s="35" customFormat="1" x14ac:dyDescent="0.2">
      <c r="A10" s="199" t="str">
        <f>Položky!B40</f>
        <v>94</v>
      </c>
      <c r="B10" s="115" t="str">
        <f>Položky!C40</f>
        <v>Lešení a stavební výtahy</v>
      </c>
      <c r="C10" s="66"/>
      <c r="D10" s="116"/>
      <c r="E10" s="200">
        <f>Položky!AZ42</f>
        <v>0</v>
      </c>
      <c r="F10" s="201">
        <f>Položky!BA42</f>
        <v>0</v>
      </c>
      <c r="G10" s="201">
        <f>Položky!BB42</f>
        <v>0</v>
      </c>
      <c r="H10" s="201">
        <f>Položky!BC42</f>
        <v>0</v>
      </c>
      <c r="I10" s="202">
        <f>Položky!BD42</f>
        <v>0</v>
      </c>
    </row>
    <row r="11" spans="1:9" s="35" customFormat="1" x14ac:dyDescent="0.2">
      <c r="A11" s="199" t="str">
        <f>Položky!B43</f>
        <v>95</v>
      </c>
      <c r="B11" s="115" t="str">
        <f>Položky!C43</f>
        <v>Dokončovací konstrukce na pozemních stavbách</v>
      </c>
      <c r="C11" s="66"/>
      <c r="D11" s="116"/>
      <c r="E11" s="200">
        <f>Položky!AZ47</f>
        <v>0</v>
      </c>
      <c r="F11" s="201">
        <f>Položky!BA47</f>
        <v>0</v>
      </c>
      <c r="G11" s="201">
        <f>Položky!BB47</f>
        <v>0</v>
      </c>
      <c r="H11" s="201">
        <f>Položky!BC47</f>
        <v>0</v>
      </c>
      <c r="I11" s="202">
        <f>Položky!BD47</f>
        <v>0</v>
      </c>
    </row>
    <row r="12" spans="1:9" s="35" customFormat="1" x14ac:dyDescent="0.2">
      <c r="A12" s="199" t="str">
        <f>Položky!B48</f>
        <v>96</v>
      </c>
      <c r="B12" s="115" t="str">
        <f>Položky!C48</f>
        <v>Bourání konstrukcí</v>
      </c>
      <c r="C12" s="66"/>
      <c r="D12" s="116"/>
      <c r="E12" s="200">
        <f>Položky!AZ60</f>
        <v>0</v>
      </c>
      <c r="F12" s="201">
        <f>Položky!BA60</f>
        <v>0</v>
      </c>
      <c r="G12" s="201">
        <f>Položky!BB60</f>
        <v>0</v>
      </c>
      <c r="H12" s="201">
        <f>Položky!BC60</f>
        <v>0</v>
      </c>
      <c r="I12" s="202">
        <f>Položky!BD60</f>
        <v>0</v>
      </c>
    </row>
    <row r="13" spans="1:9" s="35" customFormat="1" x14ac:dyDescent="0.2">
      <c r="A13" s="199" t="str">
        <f>Položky!B61</f>
        <v>97</v>
      </c>
      <c r="B13" s="115" t="str">
        <f>Položky!C61</f>
        <v>Prorážení otvorů</v>
      </c>
      <c r="C13" s="66"/>
      <c r="D13" s="116"/>
      <c r="E13" s="200">
        <f>Položky!AZ65</f>
        <v>0</v>
      </c>
      <c r="F13" s="201">
        <f>Položky!BA65</f>
        <v>0</v>
      </c>
      <c r="G13" s="201">
        <f>Položky!BB65</f>
        <v>0</v>
      </c>
      <c r="H13" s="201">
        <f>Položky!BC65</f>
        <v>0</v>
      </c>
      <c r="I13" s="202">
        <f>Položky!BD65</f>
        <v>0</v>
      </c>
    </row>
    <row r="14" spans="1:9" s="35" customFormat="1" x14ac:dyDescent="0.2">
      <c r="A14" s="199" t="str">
        <f>Položky!B66</f>
        <v>99</v>
      </c>
      <c r="B14" s="115" t="str">
        <f>Položky!C66</f>
        <v>Staveništní přesun hmot</v>
      </c>
      <c r="C14" s="66"/>
      <c r="D14" s="116"/>
      <c r="E14" s="200">
        <f>Položky!AZ68</f>
        <v>0</v>
      </c>
      <c r="F14" s="201">
        <f>Položky!BA68</f>
        <v>0</v>
      </c>
      <c r="G14" s="201">
        <f>Položky!BB68</f>
        <v>0</v>
      </c>
      <c r="H14" s="201">
        <f>Položky!BC68</f>
        <v>0</v>
      </c>
      <c r="I14" s="202">
        <f>Položky!BD68</f>
        <v>0</v>
      </c>
    </row>
    <row r="15" spans="1:9" s="35" customFormat="1" x14ac:dyDescent="0.2">
      <c r="A15" s="199" t="str">
        <f>Položky!B69</f>
        <v>735</v>
      </c>
      <c r="B15" s="115" t="str">
        <f>Položky!C69</f>
        <v>Otopná tělesa</v>
      </c>
      <c r="C15" s="66"/>
      <c r="D15" s="116"/>
      <c r="E15" s="200">
        <f>Položky!AZ72</f>
        <v>0</v>
      </c>
      <c r="F15" s="201">
        <f>Položky!BA72</f>
        <v>0</v>
      </c>
      <c r="G15" s="201">
        <f>Položky!BB72</f>
        <v>0</v>
      </c>
      <c r="H15" s="201">
        <f>Položky!BC72</f>
        <v>0</v>
      </c>
      <c r="I15" s="202">
        <f>Položky!BD72</f>
        <v>0</v>
      </c>
    </row>
    <row r="16" spans="1:9" s="35" customFormat="1" x14ac:dyDescent="0.2">
      <c r="A16" s="199" t="str">
        <f>Položky!B73</f>
        <v>766</v>
      </c>
      <c r="B16" s="115" t="str">
        <f>Položky!C73</f>
        <v>Konstrukce truhlářské</v>
      </c>
      <c r="C16" s="66"/>
      <c r="D16" s="116"/>
      <c r="E16" s="200">
        <f>Položky!AZ100</f>
        <v>0</v>
      </c>
      <c r="F16" s="201">
        <f>Položky!BA100</f>
        <v>0</v>
      </c>
      <c r="G16" s="201">
        <f>Položky!BB100</f>
        <v>0</v>
      </c>
      <c r="H16" s="201">
        <f>Položky!BC100</f>
        <v>0</v>
      </c>
      <c r="I16" s="202">
        <f>Položky!BD100</f>
        <v>0</v>
      </c>
    </row>
    <row r="17" spans="1:57" s="35" customFormat="1" x14ac:dyDescent="0.2">
      <c r="A17" s="199" t="str">
        <f>Položky!B101</f>
        <v>767</v>
      </c>
      <c r="B17" s="115" t="str">
        <f>Položky!C101</f>
        <v>Konstrukce zámečnické</v>
      </c>
      <c r="C17" s="66"/>
      <c r="D17" s="116"/>
      <c r="E17" s="200">
        <f>Položky!AZ104</f>
        <v>0</v>
      </c>
      <c r="F17" s="201">
        <f>Položky!BA104</f>
        <v>0</v>
      </c>
      <c r="G17" s="201">
        <f>Položky!BB104</f>
        <v>0</v>
      </c>
      <c r="H17" s="201">
        <f>Položky!BC104</f>
        <v>0</v>
      </c>
      <c r="I17" s="202">
        <f>Položky!BD104</f>
        <v>0</v>
      </c>
    </row>
    <row r="18" spans="1:57" s="35" customFormat="1" x14ac:dyDescent="0.2">
      <c r="A18" s="199" t="str">
        <f>Položky!B105</f>
        <v>772</v>
      </c>
      <c r="B18" s="115" t="str">
        <f>Položky!C105</f>
        <v>Kamenné  dlažby</v>
      </c>
      <c r="C18" s="66"/>
      <c r="D18" s="116"/>
      <c r="E18" s="200">
        <f>Položky!AZ108</f>
        <v>0</v>
      </c>
      <c r="F18" s="201">
        <f>Položky!BA108</f>
        <v>0</v>
      </c>
      <c r="G18" s="201">
        <f>Položky!BB108</f>
        <v>0</v>
      </c>
      <c r="H18" s="201">
        <f>Položky!BC108</f>
        <v>0</v>
      </c>
      <c r="I18" s="202">
        <f>Položky!BD108</f>
        <v>0</v>
      </c>
    </row>
    <row r="19" spans="1:57" s="35" customFormat="1" x14ac:dyDescent="0.2">
      <c r="A19" s="199" t="str">
        <f>Položky!B109</f>
        <v>776</v>
      </c>
      <c r="B19" s="115" t="str">
        <f>Položky!C109</f>
        <v>Podlahy povlakové</v>
      </c>
      <c r="C19" s="66"/>
      <c r="D19" s="116"/>
      <c r="E19" s="200">
        <f>Položky!AZ118</f>
        <v>0</v>
      </c>
      <c r="F19" s="201">
        <f>Položky!BA118</f>
        <v>0</v>
      </c>
      <c r="G19" s="201">
        <f>Položky!BB118</f>
        <v>0</v>
      </c>
      <c r="H19" s="201">
        <f>Položky!BC118</f>
        <v>0</v>
      </c>
      <c r="I19" s="202">
        <f>Položky!BD118</f>
        <v>0</v>
      </c>
    </row>
    <row r="20" spans="1:57" s="35" customFormat="1" x14ac:dyDescent="0.2">
      <c r="A20" s="199" t="str">
        <f>Položky!B119</f>
        <v>777</v>
      </c>
      <c r="B20" s="115" t="str">
        <f>Položky!C119</f>
        <v>Podlahy ze syntetických hmot</v>
      </c>
      <c r="C20" s="66"/>
      <c r="D20" s="116"/>
      <c r="E20" s="200">
        <f>Položky!AZ123</f>
        <v>0</v>
      </c>
      <c r="F20" s="201">
        <f>Položky!BA123</f>
        <v>0</v>
      </c>
      <c r="G20" s="201">
        <f>Položky!BB123</f>
        <v>0</v>
      </c>
      <c r="H20" s="201">
        <f>Položky!BC123</f>
        <v>0</v>
      </c>
      <c r="I20" s="202">
        <f>Položky!BD123</f>
        <v>0</v>
      </c>
    </row>
    <row r="21" spans="1:57" s="35" customFormat="1" x14ac:dyDescent="0.2">
      <c r="A21" s="199" t="str">
        <f>Položky!B124</f>
        <v>783</v>
      </c>
      <c r="B21" s="115" t="str">
        <f>Položky!C124</f>
        <v>Nátěry</v>
      </c>
      <c r="C21" s="66"/>
      <c r="D21" s="116"/>
      <c r="E21" s="200">
        <f>Položky!AZ140</f>
        <v>0</v>
      </c>
      <c r="F21" s="201">
        <f>Položky!BA140</f>
        <v>0</v>
      </c>
      <c r="G21" s="201">
        <f>Položky!BB140</f>
        <v>0</v>
      </c>
      <c r="H21" s="201">
        <f>Položky!BC140</f>
        <v>0</v>
      </c>
      <c r="I21" s="202">
        <f>Položky!BD140</f>
        <v>0</v>
      </c>
    </row>
    <row r="22" spans="1:57" s="35" customFormat="1" x14ac:dyDescent="0.2">
      <c r="A22" s="199" t="str">
        <f>Položky!B141</f>
        <v>784</v>
      </c>
      <c r="B22" s="115" t="str">
        <f>Položky!C141</f>
        <v>Malby</v>
      </c>
      <c r="C22" s="66"/>
      <c r="D22" s="116"/>
      <c r="E22" s="200">
        <f>Položky!AZ153</f>
        <v>0</v>
      </c>
      <c r="F22" s="201">
        <f>Položky!BA153</f>
        <v>0</v>
      </c>
      <c r="G22" s="201">
        <f>Položky!BB153</f>
        <v>0</v>
      </c>
      <c r="H22" s="201">
        <f>Položky!BC153</f>
        <v>0</v>
      </c>
      <c r="I22" s="202">
        <f>Položky!BD153</f>
        <v>0</v>
      </c>
    </row>
    <row r="23" spans="1:57" s="35" customFormat="1" x14ac:dyDescent="0.2">
      <c r="A23" s="199" t="str">
        <f>Položky!B154</f>
        <v>M21</v>
      </c>
      <c r="B23" s="115" t="str">
        <f>Položky!C154</f>
        <v>Elektromontáže</v>
      </c>
      <c r="C23" s="66"/>
      <c r="D23" s="116"/>
      <c r="E23" s="200">
        <f>Položky!AZ157</f>
        <v>0</v>
      </c>
      <c r="F23" s="201">
        <f>Položky!BA157</f>
        <v>0</v>
      </c>
      <c r="G23" s="201">
        <f>Položky!BB157</f>
        <v>0</v>
      </c>
      <c r="H23" s="201">
        <f>Položky!BC157</f>
        <v>0</v>
      </c>
      <c r="I23" s="202">
        <f>Položky!BD157</f>
        <v>0</v>
      </c>
    </row>
    <row r="24" spans="1:57" s="35" customFormat="1" ht="13.5" thickBot="1" x14ac:dyDescent="0.25">
      <c r="A24" s="199" t="str">
        <f>Položky!B158</f>
        <v>D96</v>
      </c>
      <c r="B24" s="115" t="str">
        <f>Položky!C158</f>
        <v>Přesuny suti a vybouraných hmot</v>
      </c>
      <c r="C24" s="66"/>
      <c r="D24" s="116"/>
      <c r="E24" s="200">
        <f>Položky!AZ169</f>
        <v>0</v>
      </c>
      <c r="F24" s="201">
        <f>Položky!BA169</f>
        <v>0</v>
      </c>
      <c r="G24" s="201">
        <f>Položky!BB169</f>
        <v>0</v>
      </c>
      <c r="H24" s="201">
        <f>Položky!BC169</f>
        <v>0</v>
      </c>
      <c r="I24" s="202">
        <f>Položky!BD169</f>
        <v>0</v>
      </c>
    </row>
    <row r="25" spans="1:57" s="123" customFormat="1" ht="13.5" thickBot="1" x14ac:dyDescent="0.25">
      <c r="A25" s="117"/>
      <c r="B25" s="118" t="s">
        <v>59</v>
      </c>
      <c r="C25" s="118"/>
      <c r="D25" s="119"/>
      <c r="E25" s="120">
        <f>SUM(E7:E24)</f>
        <v>0</v>
      </c>
      <c r="F25" s="121">
        <f>SUM(F7:F24)</f>
        <v>0</v>
      </c>
      <c r="G25" s="121">
        <f>SUM(G7:G24)</f>
        <v>0</v>
      </c>
      <c r="H25" s="121">
        <f>SUM(H7:H24)</f>
        <v>0</v>
      </c>
      <c r="I25" s="122">
        <f>SUM(I7:I24)</f>
        <v>0</v>
      </c>
    </row>
    <row r="26" spans="1:57" x14ac:dyDescent="0.2">
      <c r="A26" s="66"/>
      <c r="B26" s="66"/>
      <c r="C26" s="66"/>
      <c r="D26" s="66"/>
      <c r="E26" s="66"/>
      <c r="F26" s="66"/>
      <c r="G26" s="66"/>
      <c r="H26" s="66"/>
      <c r="I26" s="66"/>
    </row>
    <row r="27" spans="1:57" ht="19.5" customHeight="1" x14ac:dyDescent="0.25">
      <c r="A27" s="107" t="s">
        <v>60</v>
      </c>
      <c r="B27" s="107"/>
      <c r="C27" s="107"/>
      <c r="D27" s="107"/>
      <c r="E27" s="107"/>
      <c r="F27" s="107"/>
      <c r="G27" s="124"/>
      <c r="H27" s="107"/>
      <c r="I27" s="107"/>
      <c r="BA27" s="41"/>
      <c r="BB27" s="41"/>
      <c r="BC27" s="41"/>
      <c r="BD27" s="41"/>
      <c r="BE27" s="41"/>
    </row>
    <row r="28" spans="1:57" ht="13.5" thickBot="1" x14ac:dyDescent="0.25">
      <c r="A28" s="77"/>
      <c r="B28" s="77"/>
      <c r="C28" s="77"/>
      <c r="D28" s="77"/>
      <c r="E28" s="77"/>
      <c r="F28" s="77"/>
      <c r="G28" s="77"/>
      <c r="H28" s="77"/>
      <c r="I28" s="77"/>
    </row>
    <row r="29" spans="1:57" x14ac:dyDescent="0.2">
      <c r="A29" s="71" t="s">
        <v>61</v>
      </c>
      <c r="B29" s="72"/>
      <c r="C29" s="72"/>
      <c r="D29" s="125"/>
      <c r="E29" s="126" t="s">
        <v>62</v>
      </c>
      <c r="F29" s="127" t="s">
        <v>63</v>
      </c>
      <c r="G29" s="128" t="s">
        <v>64</v>
      </c>
      <c r="H29" s="129"/>
      <c r="I29" s="130" t="s">
        <v>62</v>
      </c>
    </row>
    <row r="30" spans="1:57" x14ac:dyDescent="0.2">
      <c r="A30" s="64" t="s">
        <v>314</v>
      </c>
      <c r="B30" s="55"/>
      <c r="C30" s="55"/>
      <c r="D30" s="131"/>
      <c r="E30" s="132">
        <v>0</v>
      </c>
      <c r="F30" s="133">
        <v>0</v>
      </c>
      <c r="G30" s="134">
        <f t="shared" ref="G30:G37" si="0">CHOOSE(BA30+1,HSV+PSV,HSV+PSV+Mont,HSV+PSV+Dodavka+Mont,HSV,PSV,Mont,Dodavka,Mont+Dodavka,0)</f>
        <v>0</v>
      </c>
      <c r="H30" s="135"/>
      <c r="I30" s="136">
        <f t="shared" ref="I30:I37" si="1">E30+F30*G30/100</f>
        <v>0</v>
      </c>
      <c r="BA30">
        <v>2</v>
      </c>
    </row>
    <row r="31" spans="1:57" x14ac:dyDescent="0.2">
      <c r="A31" s="64" t="s">
        <v>315</v>
      </c>
      <c r="B31" s="55"/>
      <c r="C31" s="55"/>
      <c r="D31" s="131"/>
      <c r="E31" s="132">
        <v>0</v>
      </c>
      <c r="F31" s="133">
        <v>0</v>
      </c>
      <c r="G31" s="134">
        <f t="shared" si="0"/>
        <v>0</v>
      </c>
      <c r="H31" s="135"/>
      <c r="I31" s="136">
        <f t="shared" si="1"/>
        <v>0</v>
      </c>
      <c r="BA31">
        <v>2</v>
      </c>
    </row>
    <row r="32" spans="1:57" x14ac:dyDescent="0.2">
      <c r="A32" s="64" t="s">
        <v>316</v>
      </c>
      <c r="B32" s="55"/>
      <c r="C32" s="55"/>
      <c r="D32" s="131"/>
      <c r="E32" s="132">
        <v>0</v>
      </c>
      <c r="F32" s="133">
        <v>0</v>
      </c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 x14ac:dyDescent="0.2">
      <c r="A33" s="64" t="s">
        <v>317</v>
      </c>
      <c r="B33" s="55"/>
      <c r="C33" s="55"/>
      <c r="D33" s="131"/>
      <c r="E33" s="132">
        <v>0</v>
      </c>
      <c r="F33" s="133">
        <v>0</v>
      </c>
      <c r="G33" s="134">
        <f t="shared" si="0"/>
        <v>0</v>
      </c>
      <c r="H33" s="135"/>
      <c r="I33" s="136">
        <f t="shared" si="1"/>
        <v>0</v>
      </c>
      <c r="BA33">
        <v>2</v>
      </c>
    </row>
    <row r="34" spans="1:53" x14ac:dyDescent="0.2">
      <c r="A34" s="64" t="s">
        <v>318</v>
      </c>
      <c r="B34" s="55"/>
      <c r="C34" s="55"/>
      <c r="D34" s="131"/>
      <c r="E34" s="132">
        <v>0</v>
      </c>
      <c r="F34" s="133">
        <v>3</v>
      </c>
      <c r="G34" s="134">
        <f t="shared" si="0"/>
        <v>0</v>
      </c>
      <c r="H34" s="135"/>
      <c r="I34" s="136">
        <f t="shared" si="1"/>
        <v>0</v>
      </c>
      <c r="BA34">
        <v>2</v>
      </c>
    </row>
    <row r="35" spans="1:53" x14ac:dyDescent="0.2">
      <c r="A35" s="64" t="s">
        <v>324</v>
      </c>
      <c r="B35" s="55"/>
      <c r="C35" s="55"/>
      <c r="D35" s="131"/>
      <c r="E35" s="132">
        <v>0</v>
      </c>
      <c r="F35" s="133">
        <v>2.5</v>
      </c>
      <c r="G35" s="134">
        <f t="shared" si="0"/>
        <v>0</v>
      </c>
      <c r="H35" s="135"/>
      <c r="I35" s="136">
        <f t="shared" si="1"/>
        <v>0</v>
      </c>
      <c r="BA35">
        <v>2</v>
      </c>
    </row>
    <row r="36" spans="1:53" x14ac:dyDescent="0.2">
      <c r="A36" s="64" t="s">
        <v>319</v>
      </c>
      <c r="B36" s="55"/>
      <c r="C36" s="55"/>
      <c r="D36" s="131"/>
      <c r="E36" s="132">
        <v>0</v>
      </c>
      <c r="F36" s="133">
        <v>2</v>
      </c>
      <c r="G36" s="134">
        <f t="shared" si="0"/>
        <v>0</v>
      </c>
      <c r="H36" s="135"/>
      <c r="I36" s="136">
        <f t="shared" si="1"/>
        <v>0</v>
      </c>
      <c r="BA36">
        <v>2</v>
      </c>
    </row>
    <row r="37" spans="1:53" x14ac:dyDescent="0.2">
      <c r="A37" s="64" t="s">
        <v>320</v>
      </c>
      <c r="B37" s="55"/>
      <c r="C37" s="55"/>
      <c r="D37" s="131"/>
      <c r="E37" s="132">
        <v>0</v>
      </c>
      <c r="F37" s="133">
        <v>15</v>
      </c>
      <c r="G37" s="134">
        <f t="shared" si="0"/>
        <v>0</v>
      </c>
      <c r="H37" s="135"/>
      <c r="I37" s="136">
        <f t="shared" si="1"/>
        <v>0</v>
      </c>
      <c r="BA37">
        <v>2</v>
      </c>
    </row>
    <row r="38" spans="1:53" ht="13.5" thickBot="1" x14ac:dyDescent="0.25">
      <c r="A38" s="137"/>
      <c r="B38" s="138" t="s">
        <v>65</v>
      </c>
      <c r="C38" s="139"/>
      <c r="D38" s="140"/>
      <c r="E38" s="141"/>
      <c r="F38" s="142"/>
      <c r="G38" s="142"/>
      <c r="H38" s="222">
        <f>SUM(I30:I37)</f>
        <v>0</v>
      </c>
      <c r="I38" s="223"/>
    </row>
    <row r="40" spans="1:53" x14ac:dyDescent="0.2">
      <c r="B40" s="123"/>
      <c r="F40" s="143"/>
      <c r="G40" s="144"/>
      <c r="H40" s="144"/>
      <c r="I40" s="145"/>
    </row>
    <row r="41" spans="1:53" x14ac:dyDescent="0.2">
      <c r="F41" s="143"/>
      <c r="G41" s="144"/>
      <c r="H41" s="144"/>
      <c r="I41" s="145"/>
    </row>
    <row r="42" spans="1:53" x14ac:dyDescent="0.2">
      <c r="F42" s="143"/>
      <c r="G42" s="144"/>
      <c r="H42" s="144"/>
      <c r="I42" s="145"/>
    </row>
    <row r="43" spans="1:53" x14ac:dyDescent="0.2">
      <c r="F43" s="143"/>
      <c r="G43" s="144"/>
      <c r="H43" s="144"/>
      <c r="I43" s="145"/>
    </row>
    <row r="44" spans="1:53" x14ac:dyDescent="0.2">
      <c r="F44" s="143"/>
      <c r="G44" s="144"/>
      <c r="H44" s="144"/>
      <c r="I44" s="145"/>
    </row>
    <row r="45" spans="1:53" x14ac:dyDescent="0.2">
      <c r="F45" s="143"/>
      <c r="G45" s="144"/>
      <c r="H45" s="144"/>
      <c r="I45" s="145"/>
    </row>
    <row r="46" spans="1:53" x14ac:dyDescent="0.2">
      <c r="F46" s="143"/>
      <c r="G46" s="144"/>
      <c r="H46" s="144"/>
      <c r="I46" s="145"/>
    </row>
    <row r="47" spans="1:53" x14ac:dyDescent="0.2">
      <c r="F47" s="143"/>
      <c r="G47" s="144"/>
      <c r="H47" s="144"/>
      <c r="I47" s="145"/>
    </row>
    <row r="48" spans="1:53" x14ac:dyDescent="0.2">
      <c r="F48" s="143"/>
      <c r="G48" s="144"/>
      <c r="H48" s="144"/>
      <c r="I48" s="145"/>
    </row>
    <row r="49" spans="6:9" x14ac:dyDescent="0.2">
      <c r="F49" s="143"/>
      <c r="G49" s="144"/>
      <c r="H49" s="144"/>
      <c r="I49" s="145"/>
    </row>
    <row r="50" spans="6:9" x14ac:dyDescent="0.2">
      <c r="F50" s="143"/>
      <c r="G50" s="144"/>
      <c r="H50" s="144"/>
      <c r="I50" s="145"/>
    </row>
    <row r="51" spans="6:9" x14ac:dyDescent="0.2">
      <c r="F51" s="143"/>
      <c r="G51" s="144"/>
      <c r="H51" s="144"/>
      <c r="I51" s="145"/>
    </row>
    <row r="52" spans="6:9" x14ac:dyDescent="0.2">
      <c r="F52" s="143"/>
      <c r="G52" s="144"/>
      <c r="H52" s="144"/>
      <c r="I52" s="145"/>
    </row>
    <row r="53" spans="6:9" x14ac:dyDescent="0.2">
      <c r="F53" s="143"/>
      <c r="G53" s="144"/>
      <c r="H53" s="144"/>
      <c r="I53" s="145"/>
    </row>
    <row r="54" spans="6:9" x14ac:dyDescent="0.2">
      <c r="F54" s="143"/>
      <c r="G54" s="144"/>
      <c r="H54" s="144"/>
      <c r="I54" s="145"/>
    </row>
    <row r="55" spans="6:9" x14ac:dyDescent="0.2">
      <c r="F55" s="143"/>
      <c r="G55" s="144"/>
      <c r="H55" s="144"/>
      <c r="I55" s="145"/>
    </row>
    <row r="56" spans="6:9" x14ac:dyDescent="0.2">
      <c r="F56" s="143"/>
      <c r="G56" s="144"/>
      <c r="H56" s="144"/>
      <c r="I56" s="145"/>
    </row>
    <row r="57" spans="6:9" x14ac:dyDescent="0.2">
      <c r="F57" s="143"/>
      <c r="G57" s="144"/>
      <c r="H57" s="144"/>
      <c r="I57" s="145"/>
    </row>
    <row r="58" spans="6:9" x14ac:dyDescent="0.2">
      <c r="F58" s="143"/>
      <c r="G58" s="144"/>
      <c r="H58" s="144"/>
      <c r="I58" s="145"/>
    </row>
    <row r="59" spans="6:9" x14ac:dyDescent="0.2">
      <c r="F59" s="143"/>
      <c r="G59" s="144"/>
      <c r="H59" s="144"/>
      <c r="I59" s="145"/>
    </row>
    <row r="60" spans="6:9" x14ac:dyDescent="0.2">
      <c r="F60" s="143"/>
      <c r="G60" s="144"/>
      <c r="H60" s="144"/>
      <c r="I60" s="145"/>
    </row>
    <row r="61" spans="6:9" x14ac:dyDescent="0.2">
      <c r="F61" s="143"/>
      <c r="G61" s="144"/>
      <c r="H61" s="144"/>
      <c r="I61" s="145"/>
    </row>
    <row r="62" spans="6:9" x14ac:dyDescent="0.2">
      <c r="F62" s="143"/>
      <c r="G62" s="144"/>
      <c r="H62" s="144"/>
      <c r="I62" s="145"/>
    </row>
    <row r="63" spans="6:9" x14ac:dyDescent="0.2">
      <c r="F63" s="143"/>
      <c r="G63" s="144"/>
      <c r="H63" s="144"/>
      <c r="I63" s="145"/>
    </row>
    <row r="64" spans="6:9" x14ac:dyDescent="0.2">
      <c r="F64" s="143"/>
      <c r="G64" s="144"/>
      <c r="H64" s="144"/>
      <c r="I64" s="145"/>
    </row>
    <row r="65" spans="6:9" x14ac:dyDescent="0.2">
      <c r="F65" s="143"/>
      <c r="G65" s="144"/>
      <c r="H65" s="144"/>
      <c r="I65" s="145"/>
    </row>
    <row r="66" spans="6:9" x14ac:dyDescent="0.2">
      <c r="F66" s="143"/>
      <c r="G66" s="144"/>
      <c r="H66" s="144"/>
      <c r="I66" s="145"/>
    </row>
    <row r="67" spans="6:9" x14ac:dyDescent="0.2">
      <c r="F67" s="143"/>
      <c r="G67" s="144"/>
      <c r="H67" s="144"/>
      <c r="I67" s="145"/>
    </row>
    <row r="68" spans="6:9" x14ac:dyDescent="0.2">
      <c r="F68" s="143"/>
      <c r="G68" s="144"/>
      <c r="H68" s="144"/>
      <c r="I68" s="145"/>
    </row>
    <row r="69" spans="6:9" x14ac:dyDescent="0.2">
      <c r="F69" s="143"/>
      <c r="G69" s="144"/>
      <c r="H69" s="144"/>
      <c r="I69" s="145"/>
    </row>
    <row r="70" spans="6:9" x14ac:dyDescent="0.2">
      <c r="F70" s="143"/>
      <c r="G70" s="144"/>
      <c r="H70" s="144"/>
      <c r="I70" s="145"/>
    </row>
    <row r="71" spans="6:9" x14ac:dyDescent="0.2">
      <c r="F71" s="143"/>
      <c r="G71" s="144"/>
      <c r="H71" s="144"/>
      <c r="I71" s="145"/>
    </row>
    <row r="72" spans="6:9" x14ac:dyDescent="0.2">
      <c r="F72" s="143"/>
      <c r="G72" s="144"/>
      <c r="H72" s="144"/>
      <c r="I72" s="145"/>
    </row>
    <row r="73" spans="6:9" x14ac:dyDescent="0.2">
      <c r="F73" s="143"/>
      <c r="G73" s="144"/>
      <c r="H73" s="144"/>
      <c r="I73" s="145"/>
    </row>
    <row r="74" spans="6:9" x14ac:dyDescent="0.2">
      <c r="F74" s="143"/>
      <c r="G74" s="144"/>
      <c r="H74" s="144"/>
      <c r="I74" s="145"/>
    </row>
    <row r="75" spans="6:9" x14ac:dyDescent="0.2">
      <c r="F75" s="143"/>
      <c r="G75" s="144"/>
      <c r="H75" s="144"/>
      <c r="I75" s="145"/>
    </row>
    <row r="76" spans="6:9" x14ac:dyDescent="0.2">
      <c r="F76" s="143"/>
      <c r="G76" s="144"/>
      <c r="H76" s="144"/>
      <c r="I76" s="145"/>
    </row>
    <row r="77" spans="6:9" x14ac:dyDescent="0.2">
      <c r="F77" s="143"/>
      <c r="G77" s="144"/>
      <c r="H77" s="144"/>
      <c r="I77" s="145"/>
    </row>
    <row r="78" spans="6:9" x14ac:dyDescent="0.2">
      <c r="F78" s="143"/>
      <c r="G78" s="144"/>
      <c r="H78" s="144"/>
      <c r="I78" s="145"/>
    </row>
    <row r="79" spans="6:9" x14ac:dyDescent="0.2">
      <c r="F79" s="143"/>
      <c r="G79" s="144"/>
      <c r="H79" s="144"/>
      <c r="I79" s="145"/>
    </row>
    <row r="80" spans="6:9" x14ac:dyDescent="0.2">
      <c r="F80" s="143"/>
      <c r="G80" s="144"/>
      <c r="H80" s="144"/>
      <c r="I80" s="145"/>
    </row>
    <row r="81" spans="6:9" x14ac:dyDescent="0.2">
      <c r="F81" s="143"/>
      <c r="G81" s="144"/>
      <c r="H81" s="144"/>
      <c r="I81" s="145"/>
    </row>
    <row r="82" spans="6:9" x14ac:dyDescent="0.2">
      <c r="F82" s="143"/>
      <c r="G82" s="144"/>
      <c r="H82" s="144"/>
      <c r="I82" s="145"/>
    </row>
    <row r="83" spans="6:9" x14ac:dyDescent="0.2">
      <c r="F83" s="143"/>
      <c r="G83" s="144"/>
      <c r="H83" s="144"/>
      <c r="I83" s="145"/>
    </row>
    <row r="84" spans="6:9" x14ac:dyDescent="0.2">
      <c r="F84" s="143"/>
      <c r="G84" s="144"/>
      <c r="H84" s="144"/>
      <c r="I84" s="145"/>
    </row>
    <row r="85" spans="6:9" x14ac:dyDescent="0.2">
      <c r="F85" s="143"/>
      <c r="G85" s="144"/>
      <c r="H85" s="144"/>
      <c r="I85" s="145"/>
    </row>
    <row r="86" spans="6:9" x14ac:dyDescent="0.2">
      <c r="F86" s="143"/>
      <c r="G86" s="144"/>
      <c r="H86" s="144"/>
      <c r="I86" s="145"/>
    </row>
    <row r="87" spans="6:9" x14ac:dyDescent="0.2">
      <c r="F87" s="143"/>
      <c r="G87" s="144"/>
      <c r="H87" s="144"/>
      <c r="I87" s="145"/>
    </row>
    <row r="88" spans="6:9" x14ac:dyDescent="0.2">
      <c r="F88" s="143"/>
      <c r="G88" s="144"/>
      <c r="H88" s="144"/>
      <c r="I88" s="145"/>
    </row>
    <row r="89" spans="6:9" x14ac:dyDescent="0.2">
      <c r="F89" s="143"/>
      <c r="G89" s="144"/>
      <c r="H89" s="144"/>
      <c r="I89" s="145"/>
    </row>
  </sheetData>
  <mergeCells count="4">
    <mergeCell ref="A1:B1"/>
    <mergeCell ref="A2:B2"/>
    <mergeCell ref="G2:I2"/>
    <mergeCell ref="H38:I3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Y242"/>
  <sheetViews>
    <sheetView showGridLines="0" showZeros="0" topLeftCell="A116" zoomScaleNormal="100" workbookViewId="0">
      <selection activeCell="H1" sqref="H1:H1048576"/>
    </sheetView>
  </sheetViews>
  <sheetFormatPr defaultRowHeight="12.75" x14ac:dyDescent="0.2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93" customWidth="1"/>
    <col min="6" max="6" width="9.85546875" style="146" customWidth="1"/>
    <col min="7" max="7" width="13.85546875" style="146" customWidth="1"/>
    <col min="8" max="10" width="9.140625" style="146"/>
    <col min="11" max="11" width="75.42578125" style="146" customWidth="1"/>
    <col min="12" max="12" width="45.28515625" style="146" customWidth="1"/>
    <col min="13" max="16384" width="9.140625" style="146"/>
  </cols>
  <sheetData>
    <row r="1" spans="1:103" ht="15.75" x14ac:dyDescent="0.25">
      <c r="A1" s="227" t="s">
        <v>66</v>
      </c>
      <c r="B1" s="227"/>
      <c r="C1" s="227"/>
      <c r="D1" s="227"/>
      <c r="E1" s="227"/>
      <c r="F1" s="227"/>
      <c r="G1" s="227"/>
    </row>
    <row r="2" spans="1:103" ht="14.25" customHeight="1" thickBot="1" x14ac:dyDescent="0.25">
      <c r="A2" s="147"/>
      <c r="B2" s="148"/>
      <c r="C2" s="149"/>
      <c r="D2" s="149"/>
      <c r="E2" s="150"/>
      <c r="F2" s="149"/>
      <c r="G2" s="149"/>
    </row>
    <row r="3" spans="1:103" ht="13.5" thickTop="1" x14ac:dyDescent="0.2">
      <c r="A3" s="215" t="s">
        <v>50</v>
      </c>
      <c r="B3" s="216"/>
      <c r="C3" s="97" t="str">
        <f>CONCATENATE(cislostavby," ",nazevstavby)</f>
        <v>Cvrček1901 Úprava společných prostor DM TAPKY</v>
      </c>
      <c r="D3" s="151"/>
      <c r="E3" s="152" t="s">
        <v>67</v>
      </c>
      <c r="F3" s="153" t="str">
        <f>Rekapitulace!H1</f>
        <v>01</v>
      </c>
      <c r="G3" s="154"/>
    </row>
    <row r="4" spans="1:103" ht="13.5" thickBot="1" x14ac:dyDescent="0.25">
      <c r="A4" s="228" t="s">
        <v>52</v>
      </c>
      <c r="B4" s="218"/>
      <c r="C4" s="103" t="str">
        <f>CONCATENATE(cisloobjektu," ",nazevobjektu)</f>
        <v>01 Úprava společných prostor DM TAPKY</v>
      </c>
      <c r="D4" s="155"/>
      <c r="E4" s="229" t="str">
        <f>Rekapitulace!G2</f>
        <v>Úprava společných prostor DM TAPKY</v>
      </c>
      <c r="F4" s="230"/>
      <c r="G4" s="231"/>
    </row>
    <row r="5" spans="1:103" ht="13.5" thickTop="1" x14ac:dyDescent="0.2">
      <c r="A5" s="156"/>
      <c r="B5" s="147"/>
      <c r="C5" s="147"/>
      <c r="D5" s="147"/>
      <c r="E5" s="157"/>
      <c r="F5" s="147"/>
      <c r="G5" s="158"/>
    </row>
    <row r="6" spans="1:103" x14ac:dyDescent="0.2">
      <c r="A6" s="159" t="s">
        <v>68</v>
      </c>
      <c r="B6" s="160" t="s">
        <v>69</v>
      </c>
      <c r="C6" s="160" t="s">
        <v>70</v>
      </c>
      <c r="D6" s="160" t="s">
        <v>71</v>
      </c>
      <c r="E6" s="161" t="s">
        <v>72</v>
      </c>
      <c r="F6" s="160" t="s">
        <v>73</v>
      </c>
      <c r="G6" s="162" t="s">
        <v>74</v>
      </c>
    </row>
    <row r="7" spans="1:103" x14ac:dyDescent="0.2">
      <c r="A7" s="163" t="s">
        <v>75</v>
      </c>
      <c r="B7" s="164" t="s">
        <v>80</v>
      </c>
      <c r="C7" s="165" t="s">
        <v>81</v>
      </c>
      <c r="D7" s="166"/>
      <c r="E7" s="167"/>
      <c r="F7" s="167"/>
      <c r="G7" s="168"/>
      <c r="H7" s="169"/>
      <c r="N7" s="170">
        <v>1</v>
      </c>
    </row>
    <row r="8" spans="1:103" x14ac:dyDescent="0.2">
      <c r="A8" s="171">
        <v>1</v>
      </c>
      <c r="B8" s="172" t="s">
        <v>82</v>
      </c>
      <c r="C8" s="173" t="s">
        <v>83</v>
      </c>
      <c r="D8" s="174" t="s">
        <v>84</v>
      </c>
      <c r="E8" s="175">
        <v>2</v>
      </c>
      <c r="F8" s="175"/>
      <c r="G8" s="176"/>
      <c r="N8" s="170">
        <v>2</v>
      </c>
      <c r="Z8" s="146">
        <v>1</v>
      </c>
      <c r="AA8" s="146">
        <v>1</v>
      </c>
      <c r="AB8" s="146">
        <v>1</v>
      </c>
      <c r="AY8" s="146">
        <v>1</v>
      </c>
      <c r="AZ8" s="146">
        <f>IF(AY8=1,G8,0)</f>
        <v>0</v>
      </c>
      <c r="BA8" s="146">
        <f>IF(AY8=2,G8,0)</f>
        <v>0</v>
      </c>
      <c r="BB8" s="146">
        <f>IF(AY8=3,G8,0)</f>
        <v>0</v>
      </c>
      <c r="BC8" s="146">
        <f>IF(AY8=4,G8,0)</f>
        <v>0</v>
      </c>
      <c r="BD8" s="146">
        <f>IF(AY8=5,G8,0)</f>
        <v>0</v>
      </c>
      <c r="BZ8" s="170">
        <v>1</v>
      </c>
      <c r="CA8" s="170">
        <v>1</v>
      </c>
      <c r="CY8" s="146">
        <v>0.11219</v>
      </c>
    </row>
    <row r="9" spans="1:103" x14ac:dyDescent="0.2">
      <c r="A9" s="177"/>
      <c r="B9" s="179"/>
      <c r="C9" s="224" t="s">
        <v>85</v>
      </c>
      <c r="D9" s="225"/>
      <c r="E9" s="180">
        <v>0</v>
      </c>
      <c r="F9" s="181"/>
      <c r="G9" s="182"/>
      <c r="L9" s="178" t="s">
        <v>85</v>
      </c>
      <c r="N9" s="170"/>
    </row>
    <row r="10" spans="1:103" x14ac:dyDescent="0.2">
      <c r="A10" s="177"/>
      <c r="B10" s="179"/>
      <c r="C10" s="224" t="s">
        <v>86</v>
      </c>
      <c r="D10" s="225"/>
      <c r="E10" s="180">
        <v>2</v>
      </c>
      <c r="F10" s="181"/>
      <c r="G10" s="182"/>
      <c r="L10" s="178" t="s">
        <v>86</v>
      </c>
      <c r="N10" s="170"/>
    </row>
    <row r="11" spans="1:103" ht="22.5" x14ac:dyDescent="0.2">
      <c r="A11" s="171">
        <v>2</v>
      </c>
      <c r="B11" s="172" t="s">
        <v>87</v>
      </c>
      <c r="C11" s="173" t="s">
        <v>88</v>
      </c>
      <c r="D11" s="174" t="s">
        <v>84</v>
      </c>
      <c r="E11" s="175">
        <v>21.1</v>
      </c>
      <c r="F11" s="175"/>
      <c r="G11" s="176"/>
      <c r="N11" s="170">
        <v>2</v>
      </c>
      <c r="Z11" s="146">
        <v>1</v>
      </c>
      <c r="AA11" s="146">
        <v>1</v>
      </c>
      <c r="AB11" s="146">
        <v>1</v>
      </c>
      <c r="AY11" s="146">
        <v>1</v>
      </c>
      <c r="AZ11" s="146">
        <f>IF(AY11=1,G11,0)</f>
        <v>0</v>
      </c>
      <c r="BA11" s="146">
        <f>IF(AY11=2,G11,0)</f>
        <v>0</v>
      </c>
      <c r="BB11" s="146">
        <f>IF(AY11=3,G11,0)</f>
        <v>0</v>
      </c>
      <c r="BC11" s="146">
        <f>IF(AY11=4,G11,0)</f>
        <v>0</v>
      </c>
      <c r="BD11" s="146">
        <f>IF(AY11=5,G11,0)</f>
        <v>0</v>
      </c>
      <c r="BZ11" s="170">
        <v>1</v>
      </c>
      <c r="CA11" s="170">
        <v>1</v>
      </c>
      <c r="CY11" s="146">
        <v>2.1350000000000001E-2</v>
      </c>
    </row>
    <row r="12" spans="1:103" x14ac:dyDescent="0.2">
      <c r="A12" s="183"/>
      <c r="B12" s="184" t="s">
        <v>76</v>
      </c>
      <c r="C12" s="185" t="str">
        <f>CONCATENATE(B7," ",C7)</f>
        <v>3 Svislé a kompletní konstrukce</v>
      </c>
      <c r="D12" s="186"/>
      <c r="E12" s="187"/>
      <c r="F12" s="188"/>
      <c r="G12" s="189"/>
      <c r="N12" s="170">
        <v>4</v>
      </c>
      <c r="AZ12" s="190">
        <f>SUM(AZ7:AZ11)</f>
        <v>0</v>
      </c>
      <c r="BA12" s="190">
        <f>SUM(BA7:BA11)</f>
        <v>0</v>
      </c>
      <c r="BB12" s="190">
        <f>SUM(BB7:BB11)</f>
        <v>0</v>
      </c>
      <c r="BC12" s="190">
        <f>SUM(BC7:BC11)</f>
        <v>0</v>
      </c>
      <c r="BD12" s="190">
        <f>SUM(BD7:BD11)</f>
        <v>0</v>
      </c>
    </row>
    <row r="13" spans="1:103" x14ac:dyDescent="0.2">
      <c r="A13" s="163" t="s">
        <v>75</v>
      </c>
      <c r="B13" s="164" t="s">
        <v>89</v>
      </c>
      <c r="C13" s="165" t="s">
        <v>90</v>
      </c>
      <c r="D13" s="166"/>
      <c r="E13" s="167"/>
      <c r="F13" s="167"/>
      <c r="G13" s="168"/>
      <c r="H13" s="169"/>
      <c r="N13" s="170">
        <v>1</v>
      </c>
    </row>
    <row r="14" spans="1:103" x14ac:dyDescent="0.2">
      <c r="A14" s="171">
        <v>3</v>
      </c>
      <c r="B14" s="172" t="s">
        <v>91</v>
      </c>
      <c r="C14" s="173" t="s">
        <v>92</v>
      </c>
      <c r="D14" s="174" t="s">
        <v>84</v>
      </c>
      <c r="E14" s="175">
        <v>0</v>
      </c>
      <c r="F14" s="175"/>
      <c r="G14" s="176"/>
      <c r="N14" s="170">
        <v>2</v>
      </c>
      <c r="Z14" s="146">
        <v>1</v>
      </c>
      <c r="AA14" s="146">
        <v>1</v>
      </c>
      <c r="AB14" s="146">
        <v>1</v>
      </c>
      <c r="AY14" s="146">
        <v>1</v>
      </c>
      <c r="AZ14" s="146">
        <f>IF(AY14=1,G14,0)</f>
        <v>0</v>
      </c>
      <c r="BA14" s="146">
        <f>IF(AY14=2,G14,0)</f>
        <v>0</v>
      </c>
      <c r="BB14" s="146">
        <f>IF(AY14=3,G14,0)</f>
        <v>0</v>
      </c>
      <c r="BC14" s="146">
        <f>IF(AY14=4,G14,0)</f>
        <v>0</v>
      </c>
      <c r="BD14" s="146">
        <f>IF(AY14=5,G14,0)</f>
        <v>0</v>
      </c>
      <c r="BZ14" s="170">
        <v>1</v>
      </c>
      <c r="CA14" s="170">
        <v>1</v>
      </c>
      <c r="CY14" s="146">
        <v>3.3E-4</v>
      </c>
    </row>
    <row r="15" spans="1:103" x14ac:dyDescent="0.2">
      <c r="A15" s="171">
        <v>4</v>
      </c>
      <c r="B15" s="172" t="s">
        <v>93</v>
      </c>
      <c r="C15" s="173" t="s">
        <v>94</v>
      </c>
      <c r="D15" s="174" t="s">
        <v>84</v>
      </c>
      <c r="E15" s="175">
        <v>0</v>
      </c>
      <c r="F15" s="175"/>
      <c r="G15" s="176"/>
      <c r="N15" s="170">
        <v>2</v>
      </c>
      <c r="Z15" s="146">
        <v>1</v>
      </c>
      <c r="AA15" s="146">
        <v>1</v>
      </c>
      <c r="AB15" s="146">
        <v>1</v>
      </c>
      <c r="AY15" s="146">
        <v>1</v>
      </c>
      <c r="AZ15" s="146">
        <f>IF(AY15=1,G15,0)</f>
        <v>0</v>
      </c>
      <c r="BA15" s="146">
        <f>IF(AY15=2,G15,0)</f>
        <v>0</v>
      </c>
      <c r="BB15" s="146">
        <f>IF(AY15=3,G15,0)</f>
        <v>0</v>
      </c>
      <c r="BC15" s="146">
        <f>IF(AY15=4,G15,0)</f>
        <v>0</v>
      </c>
      <c r="BD15" s="146">
        <f>IF(AY15=5,G15,0)</f>
        <v>0</v>
      </c>
      <c r="BZ15" s="170">
        <v>1</v>
      </c>
      <c r="CA15" s="170">
        <v>1</v>
      </c>
      <c r="CY15" s="146">
        <v>3.2000000000000003E-4</v>
      </c>
    </row>
    <row r="16" spans="1:103" x14ac:dyDescent="0.2">
      <c r="A16" s="171">
        <v>5</v>
      </c>
      <c r="B16" s="172" t="s">
        <v>95</v>
      </c>
      <c r="C16" s="173" t="s">
        <v>96</v>
      </c>
      <c r="D16" s="174" t="s">
        <v>84</v>
      </c>
      <c r="E16" s="175">
        <v>0</v>
      </c>
      <c r="F16" s="175"/>
      <c r="G16" s="176"/>
      <c r="N16" s="170">
        <v>2</v>
      </c>
      <c r="Z16" s="146">
        <v>1</v>
      </c>
      <c r="AA16" s="146">
        <v>1</v>
      </c>
      <c r="AB16" s="146">
        <v>1</v>
      </c>
      <c r="AY16" s="146">
        <v>1</v>
      </c>
      <c r="AZ16" s="146">
        <f>IF(AY16=1,G16,0)</f>
        <v>0</v>
      </c>
      <c r="BA16" s="146">
        <f>IF(AY16=2,G16,0)</f>
        <v>0</v>
      </c>
      <c r="BB16" s="146">
        <f>IF(AY16=3,G16,0)</f>
        <v>0</v>
      </c>
      <c r="BC16" s="146">
        <f>IF(AY16=4,G16,0)</f>
        <v>0</v>
      </c>
      <c r="BD16" s="146">
        <f>IF(AY16=5,G16,0)</f>
        <v>0</v>
      </c>
      <c r="BZ16" s="170">
        <v>1</v>
      </c>
      <c r="CA16" s="170">
        <v>1</v>
      </c>
      <c r="CY16" s="146">
        <v>7.9100000000000004E-3</v>
      </c>
    </row>
    <row r="17" spans="1:103" x14ac:dyDescent="0.2">
      <c r="A17" s="171">
        <v>6</v>
      </c>
      <c r="B17" s="172" t="s">
        <v>97</v>
      </c>
      <c r="C17" s="173" t="s">
        <v>98</v>
      </c>
      <c r="D17" s="174" t="s">
        <v>84</v>
      </c>
      <c r="E17" s="175">
        <v>2.42</v>
      </c>
      <c r="F17" s="175"/>
      <c r="G17" s="176"/>
      <c r="N17" s="170">
        <v>2</v>
      </c>
      <c r="Z17" s="146">
        <v>1</v>
      </c>
      <c r="AA17" s="146">
        <v>1</v>
      </c>
      <c r="AB17" s="146">
        <v>1</v>
      </c>
      <c r="AY17" s="146">
        <v>1</v>
      </c>
      <c r="AZ17" s="146">
        <f>IF(AY17=1,G17,0)</f>
        <v>0</v>
      </c>
      <c r="BA17" s="146">
        <f>IF(AY17=2,G17,0)</f>
        <v>0</v>
      </c>
      <c r="BB17" s="146">
        <f>IF(AY17=3,G17,0)</f>
        <v>0</v>
      </c>
      <c r="BC17" s="146">
        <f>IF(AY17=4,G17,0)</f>
        <v>0</v>
      </c>
      <c r="BD17" s="146">
        <f>IF(AY17=5,G17,0)</f>
        <v>0</v>
      </c>
      <c r="BZ17" s="170">
        <v>1</v>
      </c>
      <c r="CA17" s="170">
        <v>1</v>
      </c>
      <c r="CY17" s="146">
        <v>0</v>
      </c>
    </row>
    <row r="18" spans="1:103" x14ac:dyDescent="0.2">
      <c r="A18" s="177"/>
      <c r="B18" s="179"/>
      <c r="C18" s="224" t="s">
        <v>99</v>
      </c>
      <c r="D18" s="225"/>
      <c r="E18" s="180">
        <v>0</v>
      </c>
      <c r="F18" s="181"/>
      <c r="G18" s="182"/>
      <c r="L18" s="178" t="s">
        <v>99</v>
      </c>
      <c r="N18" s="170"/>
    </row>
    <row r="19" spans="1:103" x14ac:dyDescent="0.2">
      <c r="A19" s="177"/>
      <c r="B19" s="179"/>
      <c r="C19" s="224" t="s">
        <v>100</v>
      </c>
      <c r="D19" s="225"/>
      <c r="E19" s="180">
        <v>2.42</v>
      </c>
      <c r="F19" s="181"/>
      <c r="G19" s="182"/>
      <c r="L19" s="178" t="s">
        <v>100</v>
      </c>
      <c r="N19" s="170"/>
    </row>
    <row r="20" spans="1:103" x14ac:dyDescent="0.2">
      <c r="A20" s="171">
        <v>7</v>
      </c>
      <c r="B20" s="172" t="s">
        <v>101</v>
      </c>
      <c r="C20" s="173" t="s">
        <v>102</v>
      </c>
      <c r="D20" s="174" t="s">
        <v>84</v>
      </c>
      <c r="E20" s="175">
        <v>11.82</v>
      </c>
      <c r="F20" s="175"/>
      <c r="G20" s="176"/>
      <c r="N20" s="170">
        <v>2</v>
      </c>
      <c r="Z20" s="146">
        <v>1</v>
      </c>
      <c r="AA20" s="146">
        <v>1</v>
      </c>
      <c r="AB20" s="146">
        <v>1</v>
      </c>
      <c r="AY20" s="146">
        <v>1</v>
      </c>
      <c r="AZ20" s="146">
        <f>IF(AY20=1,G20,0)</f>
        <v>0</v>
      </c>
      <c r="BA20" s="146">
        <f>IF(AY20=2,G20,0)</f>
        <v>0</v>
      </c>
      <c r="BB20" s="146">
        <f>IF(AY20=3,G20,0)</f>
        <v>0</v>
      </c>
      <c r="BC20" s="146">
        <f>IF(AY20=4,G20,0)</f>
        <v>0</v>
      </c>
      <c r="BD20" s="146">
        <f>IF(AY20=5,G20,0)</f>
        <v>0</v>
      </c>
      <c r="BZ20" s="170">
        <v>1</v>
      </c>
      <c r="CA20" s="170">
        <v>1</v>
      </c>
      <c r="CY20" s="146">
        <v>4.7660000000000001E-2</v>
      </c>
    </row>
    <row r="21" spans="1:103" x14ac:dyDescent="0.2">
      <c r="A21" s="177"/>
      <c r="B21" s="179"/>
      <c r="C21" s="224" t="s">
        <v>103</v>
      </c>
      <c r="D21" s="225"/>
      <c r="E21" s="180">
        <v>0</v>
      </c>
      <c r="F21" s="181"/>
      <c r="G21" s="182"/>
      <c r="L21" s="178" t="s">
        <v>103</v>
      </c>
      <c r="N21" s="170"/>
    </row>
    <row r="22" spans="1:103" x14ac:dyDescent="0.2">
      <c r="A22" s="177"/>
      <c r="B22" s="179"/>
      <c r="C22" s="224" t="s">
        <v>104</v>
      </c>
      <c r="D22" s="225"/>
      <c r="E22" s="180">
        <v>5.4</v>
      </c>
      <c r="F22" s="181"/>
      <c r="G22" s="182"/>
      <c r="L22" s="178" t="s">
        <v>104</v>
      </c>
      <c r="N22" s="170"/>
    </row>
    <row r="23" spans="1:103" x14ac:dyDescent="0.2">
      <c r="A23" s="177"/>
      <c r="B23" s="179"/>
      <c r="C23" s="224" t="s">
        <v>99</v>
      </c>
      <c r="D23" s="225"/>
      <c r="E23" s="180">
        <v>0</v>
      </c>
      <c r="F23" s="181"/>
      <c r="G23" s="182"/>
      <c r="L23" s="178" t="s">
        <v>99</v>
      </c>
      <c r="N23" s="170"/>
    </row>
    <row r="24" spans="1:103" x14ac:dyDescent="0.2">
      <c r="A24" s="177"/>
      <c r="B24" s="179"/>
      <c r="C24" s="224" t="s">
        <v>100</v>
      </c>
      <c r="D24" s="225"/>
      <c r="E24" s="180">
        <v>2.42</v>
      </c>
      <c r="F24" s="181"/>
      <c r="G24" s="182"/>
      <c r="L24" s="178" t="s">
        <v>100</v>
      </c>
      <c r="N24" s="170"/>
    </row>
    <row r="25" spans="1:103" x14ac:dyDescent="0.2">
      <c r="A25" s="177"/>
      <c r="B25" s="179"/>
      <c r="C25" s="224" t="s">
        <v>85</v>
      </c>
      <c r="D25" s="225"/>
      <c r="E25" s="180">
        <v>0</v>
      </c>
      <c r="F25" s="181"/>
      <c r="G25" s="182"/>
      <c r="L25" s="178" t="s">
        <v>85</v>
      </c>
      <c r="N25" s="170"/>
    </row>
    <row r="26" spans="1:103" x14ac:dyDescent="0.2">
      <c r="A26" s="177"/>
      <c r="B26" s="179"/>
      <c r="C26" s="224" t="s">
        <v>105</v>
      </c>
      <c r="D26" s="225"/>
      <c r="E26" s="180">
        <v>4</v>
      </c>
      <c r="F26" s="181"/>
      <c r="G26" s="182"/>
      <c r="L26" s="178" t="s">
        <v>105</v>
      </c>
      <c r="N26" s="170"/>
    </row>
    <row r="27" spans="1:103" x14ac:dyDescent="0.2">
      <c r="A27" s="171">
        <v>8</v>
      </c>
      <c r="B27" s="172" t="s">
        <v>106</v>
      </c>
      <c r="C27" s="173" t="s">
        <v>107</v>
      </c>
      <c r="D27" s="174" t="s">
        <v>84</v>
      </c>
      <c r="E27" s="175">
        <v>0</v>
      </c>
      <c r="F27" s="175"/>
      <c r="G27" s="176"/>
      <c r="N27" s="170">
        <v>2</v>
      </c>
      <c r="Z27" s="146">
        <v>1</v>
      </c>
      <c r="AA27" s="146">
        <v>1</v>
      </c>
      <c r="AB27" s="146">
        <v>1</v>
      </c>
      <c r="AY27" s="146">
        <v>1</v>
      </c>
      <c r="AZ27" s="146">
        <f>IF(AY27=1,G27,0)</f>
        <v>0</v>
      </c>
      <c r="BA27" s="146">
        <f>IF(AY27=2,G27,0)</f>
        <v>0</v>
      </c>
      <c r="BB27" s="146">
        <f>IF(AY27=3,G27,0)</f>
        <v>0</v>
      </c>
      <c r="BC27" s="146">
        <f>IF(AY27=4,G27,0)</f>
        <v>0</v>
      </c>
      <c r="BD27" s="146">
        <f>IF(AY27=5,G27,0)</f>
        <v>0</v>
      </c>
      <c r="BZ27" s="170">
        <v>1</v>
      </c>
      <c r="CA27" s="170">
        <v>1</v>
      </c>
      <c r="CY27" s="146">
        <v>6.5799999999999999E-3</v>
      </c>
    </row>
    <row r="28" spans="1:103" ht="22.5" x14ac:dyDescent="0.2">
      <c r="A28" s="171">
        <v>9</v>
      </c>
      <c r="B28" s="172" t="s">
        <v>108</v>
      </c>
      <c r="C28" s="173" t="s">
        <v>109</v>
      </c>
      <c r="D28" s="174" t="s">
        <v>84</v>
      </c>
      <c r="E28" s="175">
        <v>4</v>
      </c>
      <c r="F28" s="175"/>
      <c r="G28" s="176"/>
      <c r="N28" s="170">
        <v>2</v>
      </c>
      <c r="Z28" s="146">
        <v>1</v>
      </c>
      <c r="AA28" s="146">
        <v>1</v>
      </c>
      <c r="AB28" s="146">
        <v>1</v>
      </c>
      <c r="AY28" s="146">
        <v>1</v>
      </c>
      <c r="AZ28" s="146">
        <f>IF(AY28=1,G28,0)</f>
        <v>0</v>
      </c>
      <c r="BA28" s="146">
        <f>IF(AY28=2,G28,0)</f>
        <v>0</v>
      </c>
      <c r="BB28" s="146">
        <f>IF(AY28=3,G28,0)</f>
        <v>0</v>
      </c>
      <c r="BC28" s="146">
        <f>IF(AY28=4,G28,0)</f>
        <v>0</v>
      </c>
      <c r="BD28" s="146">
        <f>IF(AY28=5,G28,0)</f>
        <v>0</v>
      </c>
      <c r="BZ28" s="170">
        <v>1</v>
      </c>
      <c r="CA28" s="170">
        <v>1</v>
      </c>
      <c r="CY28" s="146">
        <v>3.6700000000000001E-3</v>
      </c>
    </row>
    <row r="29" spans="1:103" x14ac:dyDescent="0.2">
      <c r="A29" s="177"/>
      <c r="B29" s="179"/>
      <c r="C29" s="224" t="s">
        <v>85</v>
      </c>
      <c r="D29" s="225"/>
      <c r="E29" s="180">
        <v>0</v>
      </c>
      <c r="F29" s="181"/>
      <c r="G29" s="182"/>
      <c r="L29" s="178" t="s">
        <v>85</v>
      </c>
      <c r="N29" s="170"/>
    </row>
    <row r="30" spans="1:103" x14ac:dyDescent="0.2">
      <c r="A30" s="177"/>
      <c r="B30" s="179"/>
      <c r="C30" s="224" t="s">
        <v>105</v>
      </c>
      <c r="D30" s="225"/>
      <c r="E30" s="180">
        <v>4</v>
      </c>
      <c r="F30" s="181"/>
      <c r="G30" s="182"/>
      <c r="L30" s="178" t="s">
        <v>105</v>
      </c>
      <c r="N30" s="170"/>
    </row>
    <row r="31" spans="1:103" ht="22.5" x14ac:dyDescent="0.2">
      <c r="A31" s="171">
        <v>10</v>
      </c>
      <c r="B31" s="172" t="s">
        <v>110</v>
      </c>
      <c r="C31" s="173" t="s">
        <v>111</v>
      </c>
      <c r="D31" s="174" t="s">
        <v>84</v>
      </c>
      <c r="E31" s="175">
        <v>0</v>
      </c>
      <c r="F31" s="175"/>
      <c r="G31" s="176"/>
      <c r="N31" s="170">
        <v>2</v>
      </c>
      <c r="Z31" s="146">
        <v>12</v>
      </c>
      <c r="AA31" s="146">
        <v>0</v>
      </c>
      <c r="AB31" s="146">
        <v>82</v>
      </c>
      <c r="AY31" s="146">
        <v>1</v>
      </c>
      <c r="AZ31" s="146">
        <f>IF(AY31=1,G31,0)</f>
        <v>0</v>
      </c>
      <c r="BA31" s="146">
        <f>IF(AY31=2,G31,0)</f>
        <v>0</v>
      </c>
      <c r="BB31" s="146">
        <f>IF(AY31=3,G31,0)</f>
        <v>0</v>
      </c>
      <c r="BC31" s="146">
        <f>IF(AY31=4,G31,0)</f>
        <v>0</v>
      </c>
      <c r="BD31" s="146">
        <f>IF(AY31=5,G31,0)</f>
        <v>0</v>
      </c>
      <c r="BZ31" s="170">
        <v>12</v>
      </c>
      <c r="CA31" s="170">
        <v>0</v>
      </c>
      <c r="CY31" s="146">
        <v>0</v>
      </c>
    </row>
    <row r="32" spans="1:103" x14ac:dyDescent="0.2">
      <c r="A32" s="177"/>
      <c r="B32" s="179"/>
      <c r="C32" s="224" t="s">
        <v>112</v>
      </c>
      <c r="D32" s="225"/>
      <c r="E32" s="180"/>
      <c r="F32" s="181"/>
      <c r="G32" s="182"/>
      <c r="L32" s="178" t="s">
        <v>112</v>
      </c>
      <c r="N32" s="170"/>
    </row>
    <row r="33" spans="1:103" x14ac:dyDescent="0.2">
      <c r="A33" s="183"/>
      <c r="B33" s="184" t="s">
        <v>76</v>
      </c>
      <c r="C33" s="185" t="str">
        <f>CONCATENATE(B13," ",C13)</f>
        <v>61 Upravy povrchů vnitřní</v>
      </c>
      <c r="D33" s="186"/>
      <c r="E33" s="187"/>
      <c r="F33" s="188"/>
      <c r="G33" s="189"/>
      <c r="N33" s="170">
        <v>4</v>
      </c>
      <c r="AZ33" s="190">
        <f>SUM(AZ13:AZ32)</f>
        <v>0</v>
      </c>
      <c r="BA33" s="190">
        <f>SUM(BA13:BA32)</f>
        <v>0</v>
      </c>
      <c r="BB33" s="190">
        <f>SUM(BB13:BB32)</f>
        <v>0</v>
      </c>
      <c r="BC33" s="190">
        <f>SUM(BC13:BC32)</f>
        <v>0</v>
      </c>
      <c r="BD33" s="190">
        <f>SUM(BD13:BD32)</f>
        <v>0</v>
      </c>
    </row>
    <row r="34" spans="1:103" x14ac:dyDescent="0.2">
      <c r="A34" s="163" t="s">
        <v>75</v>
      </c>
      <c r="B34" s="164" t="s">
        <v>113</v>
      </c>
      <c r="C34" s="165" t="s">
        <v>114</v>
      </c>
      <c r="D34" s="166"/>
      <c r="E34" s="167"/>
      <c r="F34" s="167"/>
      <c r="G34" s="168"/>
      <c r="H34" s="169"/>
      <c r="N34" s="170">
        <v>1</v>
      </c>
    </row>
    <row r="35" spans="1:103" x14ac:dyDescent="0.2">
      <c r="A35" s="171">
        <v>11</v>
      </c>
      <c r="B35" s="172" t="s">
        <v>115</v>
      </c>
      <c r="C35" s="173" t="s">
        <v>116</v>
      </c>
      <c r="D35" s="174" t="s">
        <v>117</v>
      </c>
      <c r="E35" s="175">
        <v>2</v>
      </c>
      <c r="F35" s="175"/>
      <c r="G35" s="176"/>
      <c r="N35" s="170">
        <v>2</v>
      </c>
      <c r="Z35" s="146">
        <v>1</v>
      </c>
      <c r="AA35" s="146">
        <v>1</v>
      </c>
      <c r="AB35" s="146">
        <v>1</v>
      </c>
      <c r="AY35" s="146">
        <v>1</v>
      </c>
      <c r="AZ35" s="146">
        <f>IF(AY35=1,G35,0)</f>
        <v>0</v>
      </c>
      <c r="BA35" s="146">
        <f>IF(AY35=2,G35,0)</f>
        <v>0</v>
      </c>
      <c r="BB35" s="146">
        <f>IF(AY35=3,G35,0)</f>
        <v>0</v>
      </c>
      <c r="BC35" s="146">
        <f>IF(AY35=4,G35,0)</f>
        <v>0</v>
      </c>
      <c r="BD35" s="146">
        <f>IF(AY35=5,G35,0)</f>
        <v>0</v>
      </c>
      <c r="BZ35" s="170">
        <v>1</v>
      </c>
      <c r="CA35" s="170">
        <v>1</v>
      </c>
      <c r="CY35" s="146">
        <v>5.4109999999999998E-2</v>
      </c>
    </row>
    <row r="36" spans="1:103" x14ac:dyDescent="0.2">
      <c r="A36" s="177"/>
      <c r="B36" s="179"/>
      <c r="C36" s="224" t="s">
        <v>118</v>
      </c>
      <c r="D36" s="225"/>
      <c r="E36" s="180">
        <v>0</v>
      </c>
      <c r="F36" s="181"/>
      <c r="G36" s="182"/>
      <c r="L36" s="178" t="s">
        <v>118</v>
      </c>
      <c r="N36" s="170"/>
    </row>
    <row r="37" spans="1:103" x14ac:dyDescent="0.2">
      <c r="A37" s="177"/>
      <c r="B37" s="179"/>
      <c r="C37" s="224" t="s">
        <v>119</v>
      </c>
      <c r="D37" s="225"/>
      <c r="E37" s="180">
        <v>2</v>
      </c>
      <c r="F37" s="181"/>
      <c r="G37" s="182"/>
      <c r="L37" s="178">
        <v>2</v>
      </c>
      <c r="N37" s="170"/>
    </row>
    <row r="38" spans="1:103" x14ac:dyDescent="0.2">
      <c r="A38" s="171">
        <v>12</v>
      </c>
      <c r="B38" s="172" t="s">
        <v>120</v>
      </c>
      <c r="C38" s="173" t="s">
        <v>121</v>
      </c>
      <c r="D38" s="174" t="s">
        <v>117</v>
      </c>
      <c r="E38" s="175">
        <v>2</v>
      </c>
      <c r="F38" s="175"/>
      <c r="G38" s="176"/>
      <c r="N38" s="170">
        <v>2</v>
      </c>
      <c r="Z38" s="146">
        <v>3</v>
      </c>
      <c r="AA38" s="146">
        <v>1</v>
      </c>
      <c r="AB38" s="146">
        <v>553310353</v>
      </c>
      <c r="AY38" s="146">
        <v>1</v>
      </c>
      <c r="AZ38" s="146">
        <f>IF(AY38=1,G38,0)</f>
        <v>0</v>
      </c>
      <c r="BA38" s="146">
        <f>IF(AY38=2,G38,0)</f>
        <v>0</v>
      </c>
      <c r="BB38" s="146">
        <f>IF(AY38=3,G38,0)</f>
        <v>0</v>
      </c>
      <c r="BC38" s="146">
        <f>IF(AY38=4,G38,0)</f>
        <v>0</v>
      </c>
      <c r="BD38" s="146">
        <f>IF(AY38=5,G38,0)</f>
        <v>0</v>
      </c>
      <c r="BZ38" s="170">
        <v>3</v>
      </c>
      <c r="CA38" s="170">
        <v>1</v>
      </c>
      <c r="CY38" s="146">
        <v>1.8800000000000001E-2</v>
      </c>
    </row>
    <row r="39" spans="1:103" x14ac:dyDescent="0.2">
      <c r="A39" s="183"/>
      <c r="B39" s="184" t="s">
        <v>76</v>
      </c>
      <c r="C39" s="185" t="str">
        <f>CONCATENATE(B34," ",C34)</f>
        <v>64 Výplně otvorů</v>
      </c>
      <c r="D39" s="186"/>
      <c r="E39" s="187"/>
      <c r="F39" s="188"/>
      <c r="G39" s="189"/>
      <c r="N39" s="170">
        <v>4</v>
      </c>
      <c r="AZ39" s="190">
        <f>SUM(AZ34:AZ38)</f>
        <v>0</v>
      </c>
      <c r="BA39" s="190">
        <f>SUM(BA34:BA38)</f>
        <v>0</v>
      </c>
      <c r="BB39" s="190">
        <f>SUM(BB34:BB38)</f>
        <v>0</v>
      </c>
      <c r="BC39" s="190">
        <f>SUM(BC34:BC38)</f>
        <v>0</v>
      </c>
      <c r="BD39" s="190">
        <f>SUM(BD34:BD38)</f>
        <v>0</v>
      </c>
    </row>
    <row r="40" spans="1:103" x14ac:dyDescent="0.2">
      <c r="A40" s="163" t="s">
        <v>75</v>
      </c>
      <c r="B40" s="164" t="s">
        <v>122</v>
      </c>
      <c r="C40" s="165" t="s">
        <v>123</v>
      </c>
      <c r="D40" s="166"/>
      <c r="E40" s="167"/>
      <c r="F40" s="167"/>
      <c r="G40" s="168"/>
      <c r="H40" s="169"/>
      <c r="N40" s="170">
        <v>1</v>
      </c>
    </row>
    <row r="41" spans="1:103" x14ac:dyDescent="0.2">
      <c r="A41" s="171">
        <v>13</v>
      </c>
      <c r="B41" s="172" t="s">
        <v>124</v>
      </c>
      <c r="C41" s="173" t="s">
        <v>125</v>
      </c>
      <c r="D41" s="174" t="s">
        <v>84</v>
      </c>
      <c r="E41" s="175">
        <v>267</v>
      </c>
      <c r="F41" s="175"/>
      <c r="G41" s="176"/>
      <c r="N41" s="170">
        <v>2</v>
      </c>
      <c r="Z41" s="146">
        <v>1</v>
      </c>
      <c r="AA41" s="146">
        <v>1</v>
      </c>
      <c r="AB41" s="146">
        <v>1</v>
      </c>
      <c r="AY41" s="146">
        <v>1</v>
      </c>
      <c r="AZ41" s="146">
        <f>IF(AY41=1,G41,0)</f>
        <v>0</v>
      </c>
      <c r="BA41" s="146">
        <f>IF(AY41=2,G41,0)</f>
        <v>0</v>
      </c>
      <c r="BB41" s="146">
        <f>IF(AY41=3,G41,0)</f>
        <v>0</v>
      </c>
      <c r="BC41" s="146">
        <f>IF(AY41=4,G41,0)</f>
        <v>0</v>
      </c>
      <c r="BD41" s="146">
        <f>IF(AY41=5,G41,0)</f>
        <v>0</v>
      </c>
      <c r="BZ41" s="170">
        <v>1</v>
      </c>
      <c r="CA41" s="170">
        <v>1</v>
      </c>
      <c r="CY41" s="146">
        <v>1.2099999999999999E-3</v>
      </c>
    </row>
    <row r="42" spans="1:103" x14ac:dyDescent="0.2">
      <c r="A42" s="183"/>
      <c r="B42" s="184" t="s">
        <v>76</v>
      </c>
      <c r="C42" s="185" t="str">
        <f>CONCATENATE(B40," ",C40)</f>
        <v>94 Lešení a stavební výtahy</v>
      </c>
      <c r="D42" s="186"/>
      <c r="E42" s="187"/>
      <c r="F42" s="188"/>
      <c r="G42" s="189"/>
      <c r="N42" s="170">
        <v>4</v>
      </c>
      <c r="AZ42" s="190">
        <f>SUM(AZ40:AZ41)</f>
        <v>0</v>
      </c>
      <c r="BA42" s="190">
        <f>SUM(BA40:BA41)</f>
        <v>0</v>
      </c>
      <c r="BB42" s="190">
        <f>SUM(BB40:BB41)</f>
        <v>0</v>
      </c>
      <c r="BC42" s="190">
        <f>SUM(BC40:BC41)</f>
        <v>0</v>
      </c>
      <c r="BD42" s="190">
        <f>SUM(BD40:BD41)</f>
        <v>0</v>
      </c>
    </row>
    <row r="43" spans="1:103" x14ac:dyDescent="0.2">
      <c r="A43" s="163" t="s">
        <v>75</v>
      </c>
      <c r="B43" s="164" t="s">
        <v>126</v>
      </c>
      <c r="C43" s="165" t="s">
        <v>127</v>
      </c>
      <c r="D43" s="166"/>
      <c r="E43" s="167"/>
      <c r="F43" s="167"/>
      <c r="G43" s="168"/>
      <c r="H43" s="169"/>
      <c r="N43" s="170">
        <v>1</v>
      </c>
    </row>
    <row r="44" spans="1:103" x14ac:dyDescent="0.2">
      <c r="A44" s="171">
        <v>14</v>
      </c>
      <c r="B44" s="172" t="s">
        <v>128</v>
      </c>
      <c r="C44" s="173" t="s">
        <v>129</v>
      </c>
      <c r="D44" s="174" t="s">
        <v>84</v>
      </c>
      <c r="E44" s="175">
        <v>269.95</v>
      </c>
      <c r="F44" s="175"/>
      <c r="G44" s="176"/>
      <c r="N44" s="170">
        <v>2</v>
      </c>
      <c r="Z44" s="146">
        <v>1</v>
      </c>
      <c r="AA44" s="146">
        <v>1</v>
      </c>
      <c r="AB44" s="146">
        <v>1</v>
      </c>
      <c r="AY44" s="146">
        <v>1</v>
      </c>
      <c r="AZ44" s="146">
        <f>IF(AY44=1,G44,0)</f>
        <v>0</v>
      </c>
      <c r="BA44" s="146">
        <f>IF(AY44=2,G44,0)</f>
        <v>0</v>
      </c>
      <c r="BB44" s="146">
        <f>IF(AY44=3,G44,0)</f>
        <v>0</v>
      </c>
      <c r="BC44" s="146">
        <f>IF(AY44=4,G44,0)</f>
        <v>0</v>
      </c>
      <c r="BD44" s="146">
        <f>IF(AY44=5,G44,0)</f>
        <v>0</v>
      </c>
      <c r="BZ44" s="170">
        <v>1</v>
      </c>
      <c r="CA44" s="170">
        <v>1</v>
      </c>
      <c r="CY44" s="146">
        <v>4.0000000000000003E-5</v>
      </c>
    </row>
    <row r="45" spans="1:103" x14ac:dyDescent="0.2">
      <c r="A45" s="177"/>
      <c r="B45" s="179"/>
      <c r="C45" s="224" t="s">
        <v>130</v>
      </c>
      <c r="D45" s="225"/>
      <c r="E45" s="180">
        <v>269.95</v>
      </c>
      <c r="F45" s="181"/>
      <c r="G45" s="182"/>
      <c r="L45" s="178" t="s">
        <v>130</v>
      </c>
      <c r="N45" s="170"/>
    </row>
    <row r="46" spans="1:103" x14ac:dyDescent="0.2">
      <c r="A46" s="171">
        <v>15</v>
      </c>
      <c r="B46" s="172" t="s">
        <v>131</v>
      </c>
      <c r="C46" s="173" t="s">
        <v>132</v>
      </c>
      <c r="D46" s="174" t="s">
        <v>133</v>
      </c>
      <c r="E46" s="175"/>
      <c r="F46" s="175"/>
      <c r="G46" s="176"/>
      <c r="N46" s="170">
        <v>2</v>
      </c>
      <c r="Z46" s="146">
        <v>12</v>
      </c>
      <c r="AA46" s="146">
        <v>0</v>
      </c>
      <c r="AB46" s="146">
        <v>66</v>
      </c>
      <c r="AY46" s="146">
        <v>1</v>
      </c>
      <c r="AZ46" s="146">
        <f>IF(AY46=1,G46,0)</f>
        <v>0</v>
      </c>
      <c r="BA46" s="146">
        <f>IF(AY46=2,G46,0)</f>
        <v>0</v>
      </c>
      <c r="BB46" s="146">
        <f>IF(AY46=3,G46,0)</f>
        <v>0</v>
      </c>
      <c r="BC46" s="146">
        <f>IF(AY46=4,G46,0)</f>
        <v>0</v>
      </c>
      <c r="BD46" s="146">
        <f>IF(AY46=5,G46,0)</f>
        <v>0</v>
      </c>
      <c r="BZ46" s="170">
        <v>12</v>
      </c>
      <c r="CA46" s="170">
        <v>0</v>
      </c>
      <c r="CY46" s="146">
        <v>0</v>
      </c>
    </row>
    <row r="47" spans="1:103" x14ac:dyDescent="0.2">
      <c r="A47" s="183"/>
      <c r="B47" s="184" t="s">
        <v>76</v>
      </c>
      <c r="C47" s="185" t="str">
        <f>CONCATENATE(B43," ",C43)</f>
        <v>95 Dokončovací konstrukce na pozemních stavbách</v>
      </c>
      <c r="D47" s="186"/>
      <c r="E47" s="187"/>
      <c r="F47" s="188"/>
      <c r="G47" s="189"/>
      <c r="N47" s="170">
        <v>4</v>
      </c>
      <c r="AZ47" s="190">
        <f>SUM(AZ43:AZ46)</f>
        <v>0</v>
      </c>
      <c r="BA47" s="190">
        <f>SUM(BA43:BA46)</f>
        <v>0</v>
      </c>
      <c r="BB47" s="190">
        <f>SUM(BB43:BB46)</f>
        <v>0</v>
      </c>
      <c r="BC47" s="190">
        <f>SUM(BC43:BC46)</f>
        <v>0</v>
      </c>
      <c r="BD47" s="190">
        <f>SUM(BD43:BD46)</f>
        <v>0</v>
      </c>
    </row>
    <row r="48" spans="1:103" x14ac:dyDescent="0.2">
      <c r="A48" s="163" t="s">
        <v>75</v>
      </c>
      <c r="B48" s="164" t="s">
        <v>134</v>
      </c>
      <c r="C48" s="165" t="s">
        <v>135</v>
      </c>
      <c r="D48" s="166"/>
      <c r="E48" s="167"/>
      <c r="F48" s="167"/>
      <c r="G48" s="168"/>
      <c r="H48" s="169"/>
      <c r="N48" s="170">
        <v>1</v>
      </c>
    </row>
    <row r="49" spans="1:103" x14ac:dyDescent="0.2">
      <c r="A49" s="171">
        <v>16</v>
      </c>
      <c r="B49" s="172" t="s">
        <v>136</v>
      </c>
      <c r="C49" s="173" t="s">
        <v>137</v>
      </c>
      <c r="D49" s="174" t="s">
        <v>84</v>
      </c>
      <c r="E49" s="175">
        <v>0.48</v>
      </c>
      <c r="F49" s="175"/>
      <c r="G49" s="176"/>
      <c r="N49" s="170">
        <v>2</v>
      </c>
      <c r="Z49" s="146">
        <v>1</v>
      </c>
      <c r="AA49" s="146">
        <v>1</v>
      </c>
      <c r="AB49" s="146">
        <v>1</v>
      </c>
      <c r="AY49" s="146">
        <v>1</v>
      </c>
      <c r="AZ49" s="146">
        <f>IF(AY49=1,G49,0)</f>
        <v>0</v>
      </c>
      <c r="BA49" s="146">
        <f>IF(AY49=2,G49,0)</f>
        <v>0</v>
      </c>
      <c r="BB49" s="146">
        <f>IF(AY49=3,G49,0)</f>
        <v>0</v>
      </c>
      <c r="BC49" s="146">
        <f>IF(AY49=4,G49,0)</f>
        <v>0</v>
      </c>
      <c r="BD49" s="146">
        <f>IF(AY49=5,G49,0)</f>
        <v>0</v>
      </c>
      <c r="BZ49" s="170">
        <v>1</v>
      </c>
      <c r="CA49" s="170">
        <v>1</v>
      </c>
      <c r="CY49" s="146">
        <v>0</v>
      </c>
    </row>
    <row r="50" spans="1:103" x14ac:dyDescent="0.2">
      <c r="A50" s="177"/>
      <c r="B50" s="179"/>
      <c r="C50" s="224" t="s">
        <v>118</v>
      </c>
      <c r="D50" s="225"/>
      <c r="E50" s="180">
        <v>0</v>
      </c>
      <c r="F50" s="181"/>
      <c r="G50" s="182"/>
      <c r="L50" s="178" t="s">
        <v>118</v>
      </c>
      <c r="N50" s="170"/>
    </row>
    <row r="51" spans="1:103" x14ac:dyDescent="0.2">
      <c r="A51" s="177"/>
      <c r="B51" s="179"/>
      <c r="C51" s="224" t="s">
        <v>138</v>
      </c>
      <c r="D51" s="225"/>
      <c r="E51" s="180">
        <v>0.48</v>
      </c>
      <c r="F51" s="181"/>
      <c r="G51" s="182"/>
      <c r="L51" s="178" t="s">
        <v>138</v>
      </c>
      <c r="N51" s="170"/>
    </row>
    <row r="52" spans="1:103" x14ac:dyDescent="0.2">
      <c r="A52" s="171">
        <v>17</v>
      </c>
      <c r="B52" s="172" t="s">
        <v>139</v>
      </c>
      <c r="C52" s="173" t="s">
        <v>140</v>
      </c>
      <c r="D52" s="174" t="s">
        <v>84</v>
      </c>
      <c r="E52" s="175">
        <v>2.42</v>
      </c>
      <c r="F52" s="175"/>
      <c r="G52" s="176"/>
      <c r="N52" s="170">
        <v>2</v>
      </c>
      <c r="Z52" s="146">
        <v>1</v>
      </c>
      <c r="AA52" s="146">
        <v>1</v>
      </c>
      <c r="AB52" s="146">
        <v>1</v>
      </c>
      <c r="AY52" s="146">
        <v>1</v>
      </c>
      <c r="AZ52" s="146">
        <f>IF(AY52=1,G52,0)</f>
        <v>0</v>
      </c>
      <c r="BA52" s="146">
        <f>IF(AY52=2,G52,0)</f>
        <v>0</v>
      </c>
      <c r="BB52" s="146">
        <f>IF(AY52=3,G52,0)</f>
        <v>0</v>
      </c>
      <c r="BC52" s="146">
        <f>IF(AY52=4,G52,0)</f>
        <v>0</v>
      </c>
      <c r="BD52" s="146">
        <f>IF(AY52=5,G52,0)</f>
        <v>0</v>
      </c>
      <c r="BZ52" s="170">
        <v>1</v>
      </c>
      <c r="CA52" s="170">
        <v>1</v>
      </c>
      <c r="CY52" s="146">
        <v>3.4000000000000002E-4</v>
      </c>
    </row>
    <row r="53" spans="1:103" x14ac:dyDescent="0.2">
      <c r="A53" s="177"/>
      <c r="B53" s="179"/>
      <c r="C53" s="224" t="s">
        <v>99</v>
      </c>
      <c r="D53" s="225"/>
      <c r="E53" s="180">
        <v>0</v>
      </c>
      <c r="F53" s="181"/>
      <c r="G53" s="182"/>
      <c r="L53" s="178" t="s">
        <v>99</v>
      </c>
      <c r="N53" s="170"/>
    </row>
    <row r="54" spans="1:103" x14ac:dyDescent="0.2">
      <c r="A54" s="177"/>
      <c r="B54" s="179"/>
      <c r="C54" s="224" t="s">
        <v>100</v>
      </c>
      <c r="D54" s="225"/>
      <c r="E54" s="180">
        <v>2.42</v>
      </c>
      <c r="F54" s="181"/>
      <c r="G54" s="182"/>
      <c r="L54" s="178" t="s">
        <v>100</v>
      </c>
      <c r="N54" s="170"/>
    </row>
    <row r="55" spans="1:103" x14ac:dyDescent="0.2">
      <c r="A55" s="171">
        <v>18</v>
      </c>
      <c r="B55" s="172" t="s">
        <v>141</v>
      </c>
      <c r="C55" s="173" t="s">
        <v>142</v>
      </c>
      <c r="D55" s="174" t="s">
        <v>84</v>
      </c>
      <c r="E55" s="175">
        <v>5.1219999999999999</v>
      </c>
      <c r="F55" s="175"/>
      <c r="G55" s="176"/>
      <c r="N55" s="170">
        <v>2</v>
      </c>
      <c r="Z55" s="146">
        <v>1</v>
      </c>
      <c r="AA55" s="146">
        <v>1</v>
      </c>
      <c r="AB55" s="146">
        <v>1</v>
      </c>
      <c r="AY55" s="146">
        <v>1</v>
      </c>
      <c r="AZ55" s="146">
        <f>IF(AY55=1,G55,0)</f>
        <v>0</v>
      </c>
      <c r="BA55" s="146">
        <f>IF(AY55=2,G55,0)</f>
        <v>0</v>
      </c>
      <c r="BB55" s="146">
        <f>IF(AY55=3,G55,0)</f>
        <v>0</v>
      </c>
      <c r="BC55" s="146">
        <f>IF(AY55=4,G55,0)</f>
        <v>0</v>
      </c>
      <c r="BD55" s="146">
        <f>IF(AY55=5,G55,0)</f>
        <v>0</v>
      </c>
      <c r="BZ55" s="170">
        <v>1</v>
      </c>
      <c r="CA55" s="170">
        <v>1</v>
      </c>
      <c r="CY55" s="146">
        <v>1.17E-3</v>
      </c>
    </row>
    <row r="56" spans="1:103" x14ac:dyDescent="0.2">
      <c r="A56" s="177"/>
      <c r="B56" s="179"/>
      <c r="C56" s="224" t="s">
        <v>85</v>
      </c>
      <c r="D56" s="225"/>
      <c r="E56" s="180">
        <v>0</v>
      </c>
      <c r="F56" s="181"/>
      <c r="G56" s="182"/>
      <c r="L56" s="178" t="s">
        <v>85</v>
      </c>
      <c r="N56" s="170"/>
    </row>
    <row r="57" spans="1:103" x14ac:dyDescent="0.2">
      <c r="A57" s="177"/>
      <c r="B57" s="179"/>
      <c r="C57" s="224" t="s">
        <v>143</v>
      </c>
      <c r="D57" s="225"/>
      <c r="E57" s="180">
        <v>1.7729999999999999</v>
      </c>
      <c r="F57" s="181"/>
      <c r="G57" s="182"/>
      <c r="L57" s="178" t="s">
        <v>143</v>
      </c>
      <c r="N57" s="170"/>
    </row>
    <row r="58" spans="1:103" x14ac:dyDescent="0.2">
      <c r="A58" s="177"/>
      <c r="B58" s="179"/>
      <c r="C58" s="224" t="s">
        <v>118</v>
      </c>
      <c r="D58" s="225"/>
      <c r="E58" s="180">
        <v>0</v>
      </c>
      <c r="F58" s="181"/>
      <c r="G58" s="182"/>
      <c r="L58" s="178" t="s">
        <v>118</v>
      </c>
      <c r="N58" s="170"/>
    </row>
    <row r="59" spans="1:103" x14ac:dyDescent="0.2">
      <c r="A59" s="177"/>
      <c r="B59" s="179"/>
      <c r="C59" s="224" t="s">
        <v>144</v>
      </c>
      <c r="D59" s="225"/>
      <c r="E59" s="180">
        <v>3.3490000000000002</v>
      </c>
      <c r="F59" s="181"/>
      <c r="G59" s="182"/>
      <c r="L59" s="178" t="s">
        <v>144</v>
      </c>
      <c r="N59" s="170"/>
    </row>
    <row r="60" spans="1:103" x14ac:dyDescent="0.2">
      <c r="A60" s="183"/>
      <c r="B60" s="184" t="s">
        <v>76</v>
      </c>
      <c r="C60" s="185" t="str">
        <f>CONCATENATE(B48," ",C48)</f>
        <v>96 Bourání konstrukcí</v>
      </c>
      <c r="D60" s="186"/>
      <c r="E60" s="187"/>
      <c r="F60" s="188"/>
      <c r="G60" s="189"/>
      <c r="N60" s="170">
        <v>4</v>
      </c>
      <c r="AZ60" s="190">
        <f>SUM(AZ48:AZ59)</f>
        <v>0</v>
      </c>
      <c r="BA60" s="190">
        <f>SUM(BA48:BA59)</f>
        <v>0</v>
      </c>
      <c r="BB60" s="190">
        <f>SUM(BB48:BB59)</f>
        <v>0</v>
      </c>
      <c r="BC60" s="190">
        <f>SUM(BC48:BC59)</f>
        <v>0</v>
      </c>
      <c r="BD60" s="190">
        <f>SUM(BD48:BD59)</f>
        <v>0</v>
      </c>
    </row>
    <row r="61" spans="1:103" x14ac:dyDescent="0.2">
      <c r="A61" s="163" t="s">
        <v>75</v>
      </c>
      <c r="B61" s="164" t="s">
        <v>145</v>
      </c>
      <c r="C61" s="165" t="s">
        <v>146</v>
      </c>
      <c r="D61" s="166"/>
      <c r="E61" s="167"/>
      <c r="F61" s="167"/>
      <c r="G61" s="168"/>
      <c r="H61" s="169"/>
      <c r="N61" s="170">
        <v>1</v>
      </c>
    </row>
    <row r="62" spans="1:103" x14ac:dyDescent="0.2">
      <c r="A62" s="171">
        <v>19</v>
      </c>
      <c r="B62" s="172" t="s">
        <v>147</v>
      </c>
      <c r="C62" s="173" t="s">
        <v>148</v>
      </c>
      <c r="D62" s="174" t="s">
        <v>149</v>
      </c>
      <c r="E62" s="175">
        <v>0.36</v>
      </c>
      <c r="F62" s="175"/>
      <c r="G62" s="176"/>
      <c r="N62" s="170">
        <v>2</v>
      </c>
      <c r="Z62" s="146">
        <v>1</v>
      </c>
      <c r="AA62" s="146">
        <v>1</v>
      </c>
      <c r="AB62" s="146">
        <v>1</v>
      </c>
      <c r="AY62" s="146">
        <v>1</v>
      </c>
      <c r="AZ62" s="146">
        <f>IF(AY62=1,G62,0)</f>
        <v>0</v>
      </c>
      <c r="BA62" s="146">
        <f>IF(AY62=2,G62,0)</f>
        <v>0</v>
      </c>
      <c r="BB62" s="146">
        <f>IF(AY62=3,G62,0)</f>
        <v>0</v>
      </c>
      <c r="BC62" s="146">
        <f>IF(AY62=4,G62,0)</f>
        <v>0</v>
      </c>
      <c r="BD62" s="146">
        <f>IF(AY62=5,G62,0)</f>
        <v>0</v>
      </c>
      <c r="BZ62" s="170">
        <v>1</v>
      </c>
      <c r="CA62" s="170">
        <v>1</v>
      </c>
      <c r="CY62" s="146">
        <v>1.39E-3</v>
      </c>
    </row>
    <row r="63" spans="1:103" x14ac:dyDescent="0.2">
      <c r="A63" s="177"/>
      <c r="B63" s="179"/>
      <c r="C63" s="224" t="s">
        <v>103</v>
      </c>
      <c r="D63" s="225"/>
      <c r="E63" s="180">
        <v>0</v>
      </c>
      <c r="F63" s="181"/>
      <c r="G63" s="182"/>
      <c r="L63" s="178" t="s">
        <v>103</v>
      </c>
      <c r="N63" s="170"/>
    </row>
    <row r="64" spans="1:103" x14ac:dyDescent="0.2">
      <c r="A64" s="177"/>
      <c r="B64" s="179"/>
      <c r="C64" s="224" t="s">
        <v>150</v>
      </c>
      <c r="D64" s="225"/>
      <c r="E64" s="180">
        <v>0.36</v>
      </c>
      <c r="F64" s="181"/>
      <c r="G64" s="182"/>
      <c r="L64" s="178" t="s">
        <v>150</v>
      </c>
      <c r="N64" s="170"/>
    </row>
    <row r="65" spans="1:103" x14ac:dyDescent="0.2">
      <c r="A65" s="183"/>
      <c r="B65" s="184" t="s">
        <v>76</v>
      </c>
      <c r="C65" s="185" t="str">
        <f>CONCATENATE(B61," ",C61)</f>
        <v>97 Prorážení otvorů</v>
      </c>
      <c r="D65" s="186"/>
      <c r="E65" s="187"/>
      <c r="F65" s="188"/>
      <c r="G65" s="189"/>
      <c r="N65" s="170">
        <v>4</v>
      </c>
      <c r="AZ65" s="190">
        <f>SUM(AZ61:AZ64)</f>
        <v>0</v>
      </c>
      <c r="BA65" s="190">
        <f>SUM(BA61:BA64)</f>
        <v>0</v>
      </c>
      <c r="BB65" s="190">
        <f>SUM(BB61:BB64)</f>
        <v>0</v>
      </c>
      <c r="BC65" s="190">
        <f>SUM(BC61:BC64)</f>
        <v>0</v>
      </c>
      <c r="BD65" s="190">
        <f>SUM(BD61:BD64)</f>
        <v>0</v>
      </c>
    </row>
    <row r="66" spans="1:103" x14ac:dyDescent="0.2">
      <c r="A66" s="163" t="s">
        <v>75</v>
      </c>
      <c r="B66" s="164" t="s">
        <v>151</v>
      </c>
      <c r="C66" s="165" t="s">
        <v>152</v>
      </c>
      <c r="D66" s="166"/>
      <c r="E66" s="167"/>
      <c r="F66" s="167"/>
      <c r="G66" s="168"/>
      <c r="H66" s="169"/>
      <c r="N66" s="170">
        <v>1</v>
      </c>
    </row>
    <row r="67" spans="1:103" x14ac:dyDescent="0.2">
      <c r="A67" s="171">
        <v>20</v>
      </c>
      <c r="B67" s="172" t="s">
        <v>153</v>
      </c>
      <c r="C67" s="173" t="s">
        <v>154</v>
      </c>
      <c r="D67" s="174" t="s">
        <v>155</v>
      </c>
      <c r="E67" s="175">
        <v>7.8557201399999999</v>
      </c>
      <c r="F67" s="175"/>
      <c r="G67" s="176"/>
      <c r="N67" s="170">
        <v>2</v>
      </c>
      <c r="Z67" s="146">
        <v>7</v>
      </c>
      <c r="AA67" s="146">
        <v>1</v>
      </c>
      <c r="AB67" s="146">
        <v>2</v>
      </c>
      <c r="AY67" s="146">
        <v>1</v>
      </c>
      <c r="AZ67" s="146">
        <f>IF(AY67=1,G67,0)</f>
        <v>0</v>
      </c>
      <c r="BA67" s="146">
        <f>IF(AY67=2,G67,0)</f>
        <v>0</v>
      </c>
      <c r="BB67" s="146">
        <f>IF(AY67=3,G67,0)</f>
        <v>0</v>
      </c>
      <c r="BC67" s="146">
        <f>IF(AY67=4,G67,0)</f>
        <v>0</v>
      </c>
      <c r="BD67" s="146">
        <f>IF(AY67=5,G67,0)</f>
        <v>0</v>
      </c>
      <c r="BZ67" s="170">
        <v>7</v>
      </c>
      <c r="CA67" s="170">
        <v>1</v>
      </c>
      <c r="CY67" s="146">
        <v>0</v>
      </c>
    </row>
    <row r="68" spans="1:103" x14ac:dyDescent="0.2">
      <c r="A68" s="183"/>
      <c r="B68" s="184" t="s">
        <v>76</v>
      </c>
      <c r="C68" s="185" t="str">
        <f>CONCATENATE(B66," ",C66)</f>
        <v>99 Staveništní přesun hmot</v>
      </c>
      <c r="D68" s="186"/>
      <c r="E68" s="187"/>
      <c r="F68" s="188"/>
      <c r="G68" s="189"/>
      <c r="N68" s="170">
        <v>4</v>
      </c>
      <c r="AZ68" s="190">
        <f>SUM(AZ66:AZ67)</f>
        <v>0</v>
      </c>
      <c r="BA68" s="190">
        <f>SUM(BA66:BA67)</f>
        <v>0</v>
      </c>
      <c r="BB68" s="190">
        <f>SUM(BB66:BB67)</f>
        <v>0</v>
      </c>
      <c r="BC68" s="190">
        <f>SUM(BC66:BC67)</f>
        <v>0</v>
      </c>
      <c r="BD68" s="190">
        <f>SUM(BD66:BD67)</f>
        <v>0</v>
      </c>
    </row>
    <row r="69" spans="1:103" x14ac:dyDescent="0.2">
      <c r="A69" s="163" t="s">
        <v>75</v>
      </c>
      <c r="B69" s="164" t="s">
        <v>156</v>
      </c>
      <c r="C69" s="165" t="s">
        <v>157</v>
      </c>
      <c r="D69" s="166"/>
      <c r="E69" s="167"/>
      <c r="F69" s="167"/>
      <c r="G69" s="168"/>
      <c r="H69" s="169"/>
      <c r="N69" s="170">
        <v>1</v>
      </c>
    </row>
    <row r="70" spans="1:103" x14ac:dyDescent="0.2">
      <c r="A70" s="171">
        <v>21</v>
      </c>
      <c r="B70" s="172" t="s">
        <v>158</v>
      </c>
      <c r="C70" s="173" t="s">
        <v>159</v>
      </c>
      <c r="D70" s="174" t="s">
        <v>133</v>
      </c>
      <c r="E70" s="175">
        <v>1</v>
      </c>
      <c r="F70" s="175"/>
      <c r="G70" s="176"/>
      <c r="N70" s="170">
        <v>2</v>
      </c>
      <c r="Z70" s="146">
        <v>12</v>
      </c>
      <c r="AA70" s="146">
        <v>0</v>
      </c>
      <c r="AB70" s="146">
        <v>69</v>
      </c>
      <c r="AY70" s="146">
        <v>2</v>
      </c>
      <c r="AZ70" s="146">
        <f>IF(AY70=1,G70,0)</f>
        <v>0</v>
      </c>
      <c r="BA70" s="146">
        <f>IF(AY70=2,G70,0)</f>
        <v>0</v>
      </c>
      <c r="BB70" s="146">
        <f>IF(AY70=3,G70,0)</f>
        <v>0</v>
      </c>
      <c r="BC70" s="146">
        <f>IF(AY70=4,G70,0)</f>
        <v>0</v>
      </c>
      <c r="BD70" s="146">
        <f>IF(AY70=5,G70,0)</f>
        <v>0</v>
      </c>
      <c r="BZ70" s="170">
        <v>12</v>
      </c>
      <c r="CA70" s="170">
        <v>0</v>
      </c>
      <c r="CY70" s="146">
        <v>0</v>
      </c>
    </row>
    <row r="71" spans="1:103" x14ac:dyDescent="0.2">
      <c r="A71" s="171">
        <v>22</v>
      </c>
      <c r="B71" s="172" t="s">
        <v>160</v>
      </c>
      <c r="C71" s="173" t="s">
        <v>161</v>
      </c>
      <c r="D71" s="174" t="s">
        <v>63</v>
      </c>
      <c r="E71" s="175">
        <v>5</v>
      </c>
      <c r="F71" s="175"/>
      <c r="G71" s="176"/>
      <c r="N71" s="170">
        <v>2</v>
      </c>
      <c r="Z71" s="146">
        <v>12</v>
      </c>
      <c r="AA71" s="146">
        <v>0</v>
      </c>
      <c r="AB71" s="146">
        <v>70</v>
      </c>
      <c r="AY71" s="146">
        <v>2</v>
      </c>
      <c r="AZ71" s="146">
        <f>IF(AY71=1,G71,0)</f>
        <v>0</v>
      </c>
      <c r="BA71" s="146">
        <f>IF(AY71=2,G71,0)</f>
        <v>0</v>
      </c>
      <c r="BB71" s="146">
        <f>IF(AY71=3,G71,0)</f>
        <v>0</v>
      </c>
      <c r="BC71" s="146">
        <f>IF(AY71=4,G71,0)</f>
        <v>0</v>
      </c>
      <c r="BD71" s="146">
        <f>IF(AY71=5,G71,0)</f>
        <v>0</v>
      </c>
      <c r="BZ71" s="170">
        <v>12</v>
      </c>
      <c r="CA71" s="170">
        <v>0</v>
      </c>
      <c r="CY71" s="146">
        <v>0</v>
      </c>
    </row>
    <row r="72" spans="1:103" x14ac:dyDescent="0.2">
      <c r="A72" s="183"/>
      <c r="B72" s="184" t="s">
        <v>76</v>
      </c>
      <c r="C72" s="185" t="str">
        <f>CONCATENATE(B69," ",C69)</f>
        <v>735 Otopná tělesa</v>
      </c>
      <c r="D72" s="186"/>
      <c r="E72" s="187"/>
      <c r="F72" s="188"/>
      <c r="G72" s="189"/>
      <c r="N72" s="170">
        <v>4</v>
      </c>
      <c r="AZ72" s="190">
        <f>SUM(AZ69:AZ71)</f>
        <v>0</v>
      </c>
      <c r="BA72" s="190">
        <f>SUM(BA69:BA71)</f>
        <v>0</v>
      </c>
      <c r="BB72" s="190">
        <f>SUM(BB69:BB71)</f>
        <v>0</v>
      </c>
      <c r="BC72" s="190">
        <f>SUM(BC69:BC71)</f>
        <v>0</v>
      </c>
      <c r="BD72" s="190">
        <f>SUM(BD69:BD71)</f>
        <v>0</v>
      </c>
    </row>
    <row r="73" spans="1:103" x14ac:dyDescent="0.2">
      <c r="A73" s="163" t="s">
        <v>75</v>
      </c>
      <c r="B73" s="164" t="s">
        <v>162</v>
      </c>
      <c r="C73" s="165" t="s">
        <v>163</v>
      </c>
      <c r="D73" s="166"/>
      <c r="E73" s="167"/>
      <c r="F73" s="167"/>
      <c r="G73" s="168"/>
      <c r="H73" s="169"/>
      <c r="N73" s="170">
        <v>1</v>
      </c>
    </row>
    <row r="74" spans="1:103" x14ac:dyDescent="0.2">
      <c r="A74" s="171">
        <v>23</v>
      </c>
      <c r="B74" s="172" t="s">
        <v>164</v>
      </c>
      <c r="C74" s="173" t="s">
        <v>165</v>
      </c>
      <c r="D74" s="174" t="s">
        <v>117</v>
      </c>
      <c r="E74" s="175">
        <v>1</v>
      </c>
      <c r="F74" s="175"/>
      <c r="G74" s="176"/>
      <c r="N74" s="170">
        <v>2</v>
      </c>
      <c r="Z74" s="146">
        <v>1</v>
      </c>
      <c r="AA74" s="146">
        <v>7</v>
      </c>
      <c r="AB74" s="146">
        <v>7</v>
      </c>
      <c r="AY74" s="146">
        <v>2</v>
      </c>
      <c r="AZ74" s="146">
        <f>IF(AY74=1,G74,0)</f>
        <v>0</v>
      </c>
      <c r="BA74" s="146">
        <f>IF(AY74=2,G74,0)</f>
        <v>0</v>
      </c>
      <c r="BB74" s="146">
        <f>IF(AY74=3,G74,0)</f>
        <v>0</v>
      </c>
      <c r="BC74" s="146">
        <f>IF(AY74=4,G74,0)</f>
        <v>0</v>
      </c>
      <c r="BD74" s="146">
        <f>IF(AY74=5,G74,0)</f>
        <v>0</v>
      </c>
      <c r="BZ74" s="170">
        <v>1</v>
      </c>
      <c r="CA74" s="170">
        <v>7</v>
      </c>
      <c r="CY74" s="146">
        <v>0</v>
      </c>
    </row>
    <row r="75" spans="1:103" x14ac:dyDescent="0.2">
      <c r="A75" s="171">
        <v>24</v>
      </c>
      <c r="B75" s="172" t="s">
        <v>166</v>
      </c>
      <c r="C75" s="173" t="s">
        <v>167</v>
      </c>
      <c r="D75" s="174" t="s">
        <v>117</v>
      </c>
      <c r="E75" s="175"/>
      <c r="F75" s="175"/>
      <c r="G75" s="176"/>
      <c r="N75" s="170">
        <v>2</v>
      </c>
      <c r="Z75" s="146">
        <v>1</v>
      </c>
      <c r="AA75" s="146">
        <v>7</v>
      </c>
      <c r="AB75" s="146">
        <v>7</v>
      </c>
      <c r="AY75" s="146">
        <v>2</v>
      </c>
      <c r="AZ75" s="146">
        <f>IF(AY75=1,G75,0)</f>
        <v>0</v>
      </c>
      <c r="BA75" s="146">
        <f>IF(AY75=2,G75,0)</f>
        <v>0</v>
      </c>
      <c r="BB75" s="146">
        <f>IF(AY75=3,G75,0)</f>
        <v>0</v>
      </c>
      <c r="BC75" s="146">
        <f>IF(AY75=4,G75,0)</f>
        <v>0</v>
      </c>
      <c r="BD75" s="146">
        <f>IF(AY75=5,G75,0)</f>
        <v>0</v>
      </c>
      <c r="BZ75" s="170">
        <v>1</v>
      </c>
      <c r="CA75" s="170">
        <v>7</v>
      </c>
      <c r="CY75" s="146">
        <v>0</v>
      </c>
    </row>
    <row r="76" spans="1:103" x14ac:dyDescent="0.2">
      <c r="A76" s="177"/>
      <c r="B76" s="179"/>
      <c r="C76" s="224" t="s">
        <v>168</v>
      </c>
      <c r="D76" s="225"/>
      <c r="E76" s="180"/>
      <c r="F76" s="181"/>
      <c r="G76" s="182"/>
      <c r="L76" s="178" t="s">
        <v>168</v>
      </c>
      <c r="N76" s="170"/>
    </row>
    <row r="77" spans="1:103" x14ac:dyDescent="0.2">
      <c r="A77" s="171">
        <v>25</v>
      </c>
      <c r="B77" s="172" t="s">
        <v>169</v>
      </c>
      <c r="C77" s="173" t="s">
        <v>170</v>
      </c>
      <c r="D77" s="174" t="s">
        <v>117</v>
      </c>
      <c r="E77" s="175"/>
      <c r="F77" s="175"/>
      <c r="G77" s="176"/>
      <c r="N77" s="170">
        <v>2</v>
      </c>
      <c r="Z77" s="146">
        <v>1</v>
      </c>
      <c r="AA77" s="146">
        <v>7</v>
      </c>
      <c r="AB77" s="146">
        <v>7</v>
      </c>
      <c r="AY77" s="146">
        <v>2</v>
      </c>
      <c r="AZ77" s="146">
        <f>IF(AY77=1,G77,0)</f>
        <v>0</v>
      </c>
      <c r="BA77" s="146">
        <f>IF(AY77=2,G77,0)</f>
        <v>0</v>
      </c>
      <c r="BB77" s="146">
        <f>IF(AY77=3,G77,0)</f>
        <v>0</v>
      </c>
      <c r="BC77" s="146">
        <f>IF(AY77=4,G77,0)</f>
        <v>0</v>
      </c>
      <c r="BD77" s="146">
        <f>IF(AY77=5,G77,0)</f>
        <v>0</v>
      </c>
      <c r="BZ77" s="170">
        <v>1</v>
      </c>
      <c r="CA77" s="170">
        <v>7</v>
      </c>
      <c r="CY77" s="146">
        <v>0</v>
      </c>
    </row>
    <row r="78" spans="1:103" x14ac:dyDescent="0.2">
      <c r="A78" s="177"/>
      <c r="B78" s="179"/>
      <c r="C78" s="224" t="s">
        <v>171</v>
      </c>
      <c r="D78" s="225"/>
      <c r="E78" s="180"/>
      <c r="F78" s="181"/>
      <c r="G78" s="182"/>
      <c r="L78" s="178">
        <v>10</v>
      </c>
      <c r="N78" s="170"/>
    </row>
    <row r="79" spans="1:103" x14ac:dyDescent="0.2">
      <c r="A79" s="171">
        <v>26</v>
      </c>
      <c r="B79" s="172" t="s">
        <v>172</v>
      </c>
      <c r="C79" s="173" t="s">
        <v>173</v>
      </c>
      <c r="D79" s="174" t="s">
        <v>117</v>
      </c>
      <c r="E79" s="175"/>
      <c r="F79" s="175"/>
      <c r="G79" s="176"/>
      <c r="N79" s="170">
        <v>2</v>
      </c>
      <c r="Z79" s="146">
        <v>1</v>
      </c>
      <c r="AA79" s="146">
        <v>7</v>
      </c>
      <c r="AB79" s="146">
        <v>7</v>
      </c>
      <c r="AY79" s="146">
        <v>2</v>
      </c>
      <c r="AZ79" s="146">
        <f>IF(AY79=1,G79,0)</f>
        <v>0</v>
      </c>
      <c r="BA79" s="146">
        <f>IF(AY79=2,G79,0)</f>
        <v>0</v>
      </c>
      <c r="BB79" s="146">
        <f>IF(AY79=3,G79,0)</f>
        <v>0</v>
      </c>
      <c r="BC79" s="146">
        <f>IF(AY79=4,G79,0)</f>
        <v>0</v>
      </c>
      <c r="BD79" s="146">
        <f>IF(AY79=5,G79,0)</f>
        <v>0</v>
      </c>
      <c r="BZ79" s="170">
        <v>1</v>
      </c>
      <c r="CA79" s="170">
        <v>7</v>
      </c>
      <c r="CY79" s="146">
        <v>0</v>
      </c>
    </row>
    <row r="80" spans="1:103" x14ac:dyDescent="0.2">
      <c r="A80" s="171">
        <v>27</v>
      </c>
      <c r="B80" s="172" t="s">
        <v>174</v>
      </c>
      <c r="C80" s="173" t="s">
        <v>175</v>
      </c>
      <c r="D80" s="174" t="s">
        <v>117</v>
      </c>
      <c r="E80" s="175"/>
      <c r="F80" s="175"/>
      <c r="G80" s="176"/>
      <c r="N80" s="170">
        <v>2</v>
      </c>
      <c r="Z80" s="146">
        <v>1</v>
      </c>
      <c r="AA80" s="146">
        <v>7</v>
      </c>
      <c r="AB80" s="146">
        <v>7</v>
      </c>
      <c r="AY80" s="146">
        <v>2</v>
      </c>
      <c r="AZ80" s="146">
        <f>IF(AY80=1,G80,0)</f>
        <v>0</v>
      </c>
      <c r="BA80" s="146">
        <f>IF(AY80=2,G80,0)</f>
        <v>0</v>
      </c>
      <c r="BB80" s="146">
        <f>IF(AY80=3,G80,0)</f>
        <v>0</v>
      </c>
      <c r="BC80" s="146">
        <f>IF(AY80=4,G80,0)</f>
        <v>0</v>
      </c>
      <c r="BD80" s="146">
        <f>IF(AY80=5,G80,0)</f>
        <v>0</v>
      </c>
      <c r="BZ80" s="170">
        <v>1</v>
      </c>
      <c r="CA80" s="170">
        <v>7</v>
      </c>
      <c r="CY80" s="146">
        <v>0</v>
      </c>
    </row>
    <row r="81" spans="1:103" x14ac:dyDescent="0.2">
      <c r="A81" s="171">
        <v>28</v>
      </c>
      <c r="B81" s="172" t="s">
        <v>176</v>
      </c>
      <c r="C81" s="173" t="s">
        <v>177</v>
      </c>
      <c r="D81" s="174" t="s">
        <v>117</v>
      </c>
      <c r="E81" s="175"/>
      <c r="F81" s="175"/>
      <c r="G81" s="176"/>
      <c r="N81" s="170">
        <v>2</v>
      </c>
      <c r="Z81" s="146">
        <v>1</v>
      </c>
      <c r="AA81" s="146">
        <v>7</v>
      </c>
      <c r="AB81" s="146">
        <v>7</v>
      </c>
      <c r="AY81" s="146">
        <v>2</v>
      </c>
      <c r="AZ81" s="146">
        <f>IF(AY81=1,G81,0)</f>
        <v>0</v>
      </c>
      <c r="BA81" s="146">
        <f>IF(AY81=2,G81,0)</f>
        <v>0</v>
      </c>
      <c r="BB81" s="146">
        <f>IF(AY81=3,G81,0)</f>
        <v>0</v>
      </c>
      <c r="BC81" s="146">
        <f>IF(AY81=4,G81,0)</f>
        <v>0</v>
      </c>
      <c r="BD81" s="146">
        <f>IF(AY81=5,G81,0)</f>
        <v>0</v>
      </c>
      <c r="BZ81" s="170">
        <v>1</v>
      </c>
      <c r="CA81" s="170">
        <v>7</v>
      </c>
      <c r="CY81" s="146">
        <v>0</v>
      </c>
    </row>
    <row r="82" spans="1:103" x14ac:dyDescent="0.2">
      <c r="A82" s="171">
        <v>29</v>
      </c>
      <c r="B82" s="172" t="s">
        <v>178</v>
      </c>
      <c r="C82" s="173" t="s">
        <v>179</v>
      </c>
      <c r="D82" s="174" t="s">
        <v>117</v>
      </c>
      <c r="E82" s="175"/>
      <c r="F82" s="175"/>
      <c r="G82" s="176"/>
      <c r="N82" s="170">
        <v>2</v>
      </c>
      <c r="Z82" s="146">
        <v>1</v>
      </c>
      <c r="AA82" s="146">
        <v>7</v>
      </c>
      <c r="AB82" s="146">
        <v>7</v>
      </c>
      <c r="AY82" s="146">
        <v>2</v>
      </c>
      <c r="AZ82" s="146">
        <f>IF(AY82=1,G82,0)</f>
        <v>0</v>
      </c>
      <c r="BA82" s="146">
        <f>IF(AY82=2,G82,0)</f>
        <v>0</v>
      </c>
      <c r="BB82" s="146">
        <f>IF(AY82=3,G82,0)</f>
        <v>0</v>
      </c>
      <c r="BC82" s="146">
        <f>IF(AY82=4,G82,0)</f>
        <v>0</v>
      </c>
      <c r="BD82" s="146">
        <f>IF(AY82=5,G82,0)</f>
        <v>0</v>
      </c>
      <c r="BZ82" s="170">
        <v>1</v>
      </c>
      <c r="CA82" s="170">
        <v>7</v>
      </c>
      <c r="CY82" s="146">
        <v>0</v>
      </c>
    </row>
    <row r="83" spans="1:103" x14ac:dyDescent="0.2">
      <c r="A83" s="177"/>
      <c r="B83" s="179"/>
      <c r="C83" s="224" t="s">
        <v>180</v>
      </c>
      <c r="D83" s="225"/>
      <c r="E83" s="180"/>
      <c r="F83" s="181"/>
      <c r="G83" s="182"/>
      <c r="L83" s="178" t="s">
        <v>180</v>
      </c>
      <c r="N83" s="170"/>
    </row>
    <row r="84" spans="1:103" x14ac:dyDescent="0.2">
      <c r="A84" s="177"/>
      <c r="B84" s="179"/>
      <c r="C84" s="224" t="s">
        <v>181</v>
      </c>
      <c r="D84" s="225"/>
      <c r="E84" s="180"/>
      <c r="F84" s="181"/>
      <c r="G84" s="182"/>
      <c r="L84" s="178">
        <v>45</v>
      </c>
      <c r="N84" s="170"/>
    </row>
    <row r="85" spans="1:103" x14ac:dyDescent="0.2">
      <c r="A85" s="177"/>
      <c r="B85" s="179"/>
      <c r="C85" s="224" t="s">
        <v>182</v>
      </c>
      <c r="D85" s="225"/>
      <c r="E85" s="180"/>
      <c r="F85" s="181"/>
      <c r="G85" s="182"/>
      <c r="L85" s="178" t="s">
        <v>182</v>
      </c>
      <c r="N85" s="170"/>
    </row>
    <row r="86" spans="1:103" x14ac:dyDescent="0.2">
      <c r="A86" s="177"/>
      <c r="B86" s="179"/>
      <c r="C86" s="224" t="s">
        <v>183</v>
      </c>
      <c r="D86" s="225"/>
      <c r="E86" s="180"/>
      <c r="F86" s="181"/>
      <c r="G86" s="182"/>
      <c r="L86" s="178">
        <v>30</v>
      </c>
      <c r="N86" s="170"/>
    </row>
    <row r="87" spans="1:103" x14ac:dyDescent="0.2">
      <c r="A87" s="171">
        <v>30</v>
      </c>
      <c r="B87" s="172" t="s">
        <v>184</v>
      </c>
      <c r="C87" s="173" t="s">
        <v>185</v>
      </c>
      <c r="D87" s="174" t="s">
        <v>186</v>
      </c>
      <c r="E87" s="175"/>
      <c r="F87" s="175"/>
      <c r="G87" s="176"/>
      <c r="N87" s="170">
        <v>2</v>
      </c>
      <c r="Z87" s="146">
        <v>12</v>
      </c>
      <c r="AA87" s="146">
        <v>0</v>
      </c>
      <c r="AB87" s="146">
        <v>71</v>
      </c>
      <c r="AY87" s="146">
        <v>2</v>
      </c>
      <c r="AZ87" s="146">
        <f>IF(AY87=1,G87,0)</f>
        <v>0</v>
      </c>
      <c r="BA87" s="146">
        <f>IF(AY87=2,G87,0)</f>
        <v>0</v>
      </c>
      <c r="BB87" s="146">
        <f>IF(AY87=3,G87,0)</f>
        <v>0</v>
      </c>
      <c r="BC87" s="146">
        <f>IF(AY87=4,G87,0)</f>
        <v>0</v>
      </c>
      <c r="BD87" s="146">
        <f>IF(AY87=5,G87,0)</f>
        <v>0</v>
      </c>
      <c r="BZ87" s="170">
        <v>12</v>
      </c>
      <c r="CA87" s="170">
        <v>0</v>
      </c>
      <c r="CY87" s="146">
        <v>1.2999999999999999E-3</v>
      </c>
    </row>
    <row r="88" spans="1:103" x14ac:dyDescent="0.2">
      <c r="A88" s="171">
        <v>31</v>
      </c>
      <c r="B88" s="172" t="s">
        <v>187</v>
      </c>
      <c r="C88" s="173" t="s">
        <v>188</v>
      </c>
      <c r="D88" s="174" t="s">
        <v>84</v>
      </c>
      <c r="E88" s="175"/>
      <c r="F88" s="175"/>
      <c r="G88" s="176"/>
      <c r="N88" s="170">
        <v>2</v>
      </c>
      <c r="Z88" s="146">
        <v>12</v>
      </c>
      <c r="AA88" s="146">
        <v>0</v>
      </c>
      <c r="AB88" s="146">
        <v>1</v>
      </c>
      <c r="AY88" s="146">
        <v>2</v>
      </c>
      <c r="AZ88" s="146">
        <f>IF(AY88=1,G88,0)</f>
        <v>0</v>
      </c>
      <c r="BA88" s="146">
        <f>IF(AY88=2,G88,0)</f>
        <v>0</v>
      </c>
      <c r="BB88" s="146">
        <f>IF(AY88=3,G88,0)</f>
        <v>0</v>
      </c>
      <c r="BC88" s="146">
        <f>IF(AY88=4,G88,0)</f>
        <v>0</v>
      </c>
      <c r="BD88" s="146">
        <f>IF(AY88=5,G88,0)</f>
        <v>0</v>
      </c>
      <c r="BZ88" s="170">
        <v>12</v>
      </c>
      <c r="CA88" s="170">
        <v>0</v>
      </c>
      <c r="CY88" s="146">
        <v>0</v>
      </c>
    </row>
    <row r="89" spans="1:103" x14ac:dyDescent="0.2">
      <c r="A89" s="177"/>
      <c r="B89" s="179"/>
      <c r="C89" s="224" t="s">
        <v>189</v>
      </c>
      <c r="D89" s="225"/>
      <c r="E89" s="180"/>
      <c r="F89" s="181"/>
      <c r="G89" s="182"/>
      <c r="L89" s="178" t="s">
        <v>189</v>
      </c>
      <c r="N89" s="170"/>
    </row>
    <row r="90" spans="1:103" x14ac:dyDescent="0.2">
      <c r="A90" s="171">
        <v>32</v>
      </c>
      <c r="B90" s="172" t="s">
        <v>190</v>
      </c>
      <c r="C90" s="173" t="s">
        <v>191</v>
      </c>
      <c r="D90" s="174" t="s">
        <v>117</v>
      </c>
      <c r="E90" s="175"/>
      <c r="F90" s="175"/>
      <c r="G90" s="176"/>
      <c r="N90" s="170">
        <v>2</v>
      </c>
      <c r="Z90" s="146">
        <v>3</v>
      </c>
      <c r="AA90" s="146">
        <v>0</v>
      </c>
      <c r="AB90" s="146">
        <v>54914620</v>
      </c>
      <c r="AY90" s="146">
        <v>2</v>
      </c>
      <c r="AZ90" s="146">
        <f>IF(AY90=1,G90,0)</f>
        <v>0</v>
      </c>
      <c r="BA90" s="146">
        <f>IF(AY90=2,G90,0)</f>
        <v>0</v>
      </c>
      <c r="BB90" s="146">
        <f>IF(AY90=3,G90,0)</f>
        <v>0</v>
      </c>
      <c r="BC90" s="146">
        <f>IF(AY90=4,G90,0)</f>
        <v>0</v>
      </c>
      <c r="BD90" s="146">
        <f>IF(AY90=5,G90,0)</f>
        <v>0</v>
      </c>
      <c r="BZ90" s="170">
        <v>3</v>
      </c>
      <c r="CA90" s="170">
        <v>0</v>
      </c>
      <c r="CY90" s="146">
        <v>8.0000000000000004E-4</v>
      </c>
    </row>
    <row r="91" spans="1:103" x14ac:dyDescent="0.2">
      <c r="A91" s="171">
        <v>33</v>
      </c>
      <c r="B91" s="172" t="s">
        <v>192</v>
      </c>
      <c r="C91" s="173" t="s">
        <v>193</v>
      </c>
      <c r="D91" s="174" t="s">
        <v>117</v>
      </c>
      <c r="E91" s="175"/>
      <c r="F91" s="175"/>
      <c r="G91" s="176"/>
      <c r="N91" s="170">
        <v>2</v>
      </c>
      <c r="Z91" s="146">
        <v>3</v>
      </c>
      <c r="AA91" s="146">
        <v>0</v>
      </c>
      <c r="AB91" s="146">
        <v>54914621</v>
      </c>
      <c r="AY91" s="146">
        <v>2</v>
      </c>
      <c r="AZ91" s="146">
        <f>IF(AY91=1,G91,0)</f>
        <v>0</v>
      </c>
      <c r="BA91" s="146">
        <f>IF(AY91=2,G91,0)</f>
        <v>0</v>
      </c>
      <c r="BB91" s="146">
        <f>IF(AY91=3,G91,0)</f>
        <v>0</v>
      </c>
      <c r="BC91" s="146">
        <f>IF(AY91=4,G91,0)</f>
        <v>0</v>
      </c>
      <c r="BD91" s="146">
        <f>IF(AY91=5,G91,0)</f>
        <v>0</v>
      </c>
      <c r="BZ91" s="170">
        <v>3</v>
      </c>
      <c r="CA91" s="170">
        <v>0</v>
      </c>
      <c r="CY91" s="146">
        <v>8.0000000000000004E-4</v>
      </c>
    </row>
    <row r="92" spans="1:103" x14ac:dyDescent="0.2">
      <c r="A92" s="171">
        <v>34</v>
      </c>
      <c r="B92" s="172" t="s">
        <v>194</v>
      </c>
      <c r="C92" s="173" t="s">
        <v>195</v>
      </c>
      <c r="D92" s="174" t="s">
        <v>117</v>
      </c>
      <c r="E92" s="175"/>
      <c r="F92" s="175"/>
      <c r="G92" s="176"/>
      <c r="N92" s="170">
        <v>2</v>
      </c>
      <c r="Z92" s="146">
        <v>3</v>
      </c>
      <c r="AA92" s="146">
        <v>0</v>
      </c>
      <c r="AB92" s="146">
        <v>54926043</v>
      </c>
      <c r="AY92" s="146">
        <v>2</v>
      </c>
      <c r="AZ92" s="146">
        <f>IF(AY92=1,G92,0)</f>
        <v>0</v>
      </c>
      <c r="BA92" s="146">
        <f>IF(AY92=2,G92,0)</f>
        <v>0</v>
      </c>
      <c r="BB92" s="146">
        <f>IF(AY92=3,G92,0)</f>
        <v>0</v>
      </c>
      <c r="BC92" s="146">
        <f>IF(AY92=4,G92,0)</f>
        <v>0</v>
      </c>
      <c r="BD92" s="146">
        <f>IF(AY92=5,G92,0)</f>
        <v>0</v>
      </c>
      <c r="BZ92" s="170">
        <v>3</v>
      </c>
      <c r="CA92" s="170">
        <v>0</v>
      </c>
      <c r="CY92" s="146">
        <v>4.4999999999999999E-4</v>
      </c>
    </row>
    <row r="93" spans="1:103" x14ac:dyDescent="0.2">
      <c r="A93" s="171">
        <v>35</v>
      </c>
      <c r="B93" s="172" t="s">
        <v>196</v>
      </c>
      <c r="C93" s="173" t="s">
        <v>197</v>
      </c>
      <c r="D93" s="174" t="s">
        <v>117</v>
      </c>
      <c r="E93" s="175"/>
      <c r="F93" s="175"/>
      <c r="G93" s="176"/>
      <c r="N93" s="170">
        <v>2</v>
      </c>
      <c r="Z93" s="146">
        <v>3</v>
      </c>
      <c r="AA93" s="146">
        <v>7</v>
      </c>
      <c r="AB93" s="146">
        <v>61161713</v>
      </c>
      <c r="AY93" s="146">
        <v>2</v>
      </c>
      <c r="AZ93" s="146">
        <f>IF(AY93=1,G93,0)</f>
        <v>0</v>
      </c>
      <c r="BA93" s="146">
        <f>IF(AY93=2,G93,0)</f>
        <v>0</v>
      </c>
      <c r="BB93" s="146">
        <f>IF(AY93=3,G93,0)</f>
        <v>0</v>
      </c>
      <c r="BC93" s="146">
        <f>IF(AY93=4,G93,0)</f>
        <v>0</v>
      </c>
      <c r="BD93" s="146">
        <f>IF(AY93=5,G93,0)</f>
        <v>0</v>
      </c>
      <c r="BZ93" s="170">
        <v>3</v>
      </c>
      <c r="CA93" s="170">
        <v>7</v>
      </c>
      <c r="CY93" s="146">
        <v>1.6E-2</v>
      </c>
    </row>
    <row r="94" spans="1:103" x14ac:dyDescent="0.2">
      <c r="A94" s="171">
        <v>36</v>
      </c>
      <c r="B94" s="172" t="s">
        <v>198</v>
      </c>
      <c r="C94" s="173" t="s">
        <v>199</v>
      </c>
      <c r="D94" s="174" t="s">
        <v>117</v>
      </c>
      <c r="E94" s="175"/>
      <c r="F94" s="175"/>
      <c r="G94" s="176"/>
      <c r="N94" s="170">
        <v>2</v>
      </c>
      <c r="Z94" s="146">
        <v>3</v>
      </c>
      <c r="AA94" s="146">
        <v>7</v>
      </c>
      <c r="AB94" s="146">
        <v>61161721</v>
      </c>
      <c r="AY94" s="146">
        <v>2</v>
      </c>
      <c r="AZ94" s="146">
        <f>IF(AY94=1,G94,0)</f>
        <v>0</v>
      </c>
      <c r="BA94" s="146">
        <f>IF(AY94=2,G94,0)</f>
        <v>0</v>
      </c>
      <c r="BB94" s="146">
        <f>IF(AY94=3,G94,0)</f>
        <v>0</v>
      </c>
      <c r="BC94" s="146">
        <f>IF(AY94=4,G94,0)</f>
        <v>0</v>
      </c>
      <c r="BD94" s="146">
        <f>IF(AY94=5,G94,0)</f>
        <v>0</v>
      </c>
      <c r="BZ94" s="170">
        <v>3</v>
      </c>
      <c r="CA94" s="170">
        <v>7</v>
      </c>
      <c r="CY94" s="146">
        <v>0.02</v>
      </c>
    </row>
    <row r="95" spans="1:103" x14ac:dyDescent="0.2">
      <c r="A95" s="171">
        <v>37</v>
      </c>
      <c r="B95" s="172" t="s">
        <v>200</v>
      </c>
      <c r="C95" s="173" t="s">
        <v>201</v>
      </c>
      <c r="D95" s="174" t="s">
        <v>117</v>
      </c>
      <c r="E95" s="175"/>
      <c r="F95" s="175"/>
      <c r="G95" s="176"/>
      <c r="N95" s="170">
        <v>2</v>
      </c>
      <c r="Z95" s="146">
        <v>3</v>
      </c>
      <c r="AA95" s="146">
        <v>7</v>
      </c>
      <c r="AB95" s="146">
        <v>61161725</v>
      </c>
      <c r="AY95" s="146">
        <v>2</v>
      </c>
      <c r="AZ95" s="146">
        <f>IF(AY95=1,G95,0)</f>
        <v>0</v>
      </c>
      <c r="BA95" s="146">
        <f>IF(AY95=2,G95,0)</f>
        <v>0</v>
      </c>
      <c r="BB95" s="146">
        <f>IF(AY95=3,G95,0)</f>
        <v>0</v>
      </c>
      <c r="BC95" s="146">
        <f>IF(AY95=4,G95,0)</f>
        <v>0</v>
      </c>
      <c r="BD95" s="146">
        <f>IF(AY95=5,G95,0)</f>
        <v>0</v>
      </c>
      <c r="BZ95" s="170">
        <v>3</v>
      </c>
      <c r="CA95" s="170">
        <v>7</v>
      </c>
      <c r="CY95" s="146">
        <v>2.1999999999999999E-2</v>
      </c>
    </row>
    <row r="96" spans="1:103" x14ac:dyDescent="0.2">
      <c r="A96" s="171">
        <v>38</v>
      </c>
      <c r="B96" s="172" t="s">
        <v>202</v>
      </c>
      <c r="C96" s="173" t="s">
        <v>203</v>
      </c>
      <c r="D96" s="174" t="s">
        <v>117</v>
      </c>
      <c r="E96" s="175"/>
      <c r="F96" s="175"/>
      <c r="G96" s="176"/>
      <c r="N96" s="170">
        <v>2</v>
      </c>
      <c r="Z96" s="146">
        <v>3</v>
      </c>
      <c r="AA96" s="146">
        <v>0</v>
      </c>
      <c r="AB96" s="146" t="s">
        <v>202</v>
      </c>
      <c r="AY96" s="146">
        <v>2</v>
      </c>
      <c r="AZ96" s="146">
        <f>IF(AY96=1,G96,0)</f>
        <v>0</v>
      </c>
      <c r="BA96" s="146">
        <f>IF(AY96=2,G96,0)</f>
        <v>0</v>
      </c>
      <c r="BB96" s="146">
        <f>IF(AY96=3,G96,0)</f>
        <v>0</v>
      </c>
      <c r="BC96" s="146">
        <f>IF(AY96=4,G96,0)</f>
        <v>0</v>
      </c>
      <c r="BD96" s="146">
        <f>IF(AY96=5,G96,0)</f>
        <v>0</v>
      </c>
      <c r="BZ96" s="170">
        <v>3</v>
      </c>
      <c r="CA96" s="170">
        <v>0</v>
      </c>
      <c r="CY96" s="146">
        <v>2.5000000000000001E-2</v>
      </c>
    </row>
    <row r="97" spans="1:103" x14ac:dyDescent="0.2">
      <c r="A97" s="171">
        <v>39</v>
      </c>
      <c r="B97" s="172" t="s">
        <v>204</v>
      </c>
      <c r="C97" s="173" t="s">
        <v>205</v>
      </c>
      <c r="D97" s="174" t="s">
        <v>117</v>
      </c>
      <c r="E97" s="175"/>
      <c r="F97" s="175"/>
      <c r="G97" s="176"/>
      <c r="N97" s="170">
        <v>2</v>
      </c>
      <c r="Z97" s="146">
        <v>3</v>
      </c>
      <c r="AA97" s="146">
        <v>0</v>
      </c>
      <c r="AB97" s="146" t="s">
        <v>204</v>
      </c>
      <c r="AY97" s="146">
        <v>2</v>
      </c>
      <c r="AZ97" s="146">
        <f>IF(AY97=1,G97,0)</f>
        <v>0</v>
      </c>
      <c r="BA97" s="146">
        <f>IF(AY97=2,G97,0)</f>
        <v>0</v>
      </c>
      <c r="BB97" s="146">
        <f>IF(AY97=3,G97,0)</f>
        <v>0</v>
      </c>
      <c r="BC97" s="146">
        <f>IF(AY97=4,G97,0)</f>
        <v>0</v>
      </c>
      <c r="BD97" s="146">
        <f>IF(AY97=5,G97,0)</f>
        <v>0</v>
      </c>
      <c r="BZ97" s="170">
        <v>3</v>
      </c>
      <c r="CA97" s="170">
        <v>0</v>
      </c>
      <c r="CY97" s="146">
        <v>2.5000000000000001E-2</v>
      </c>
    </row>
    <row r="98" spans="1:103" x14ac:dyDescent="0.2">
      <c r="A98" s="171">
        <v>40</v>
      </c>
      <c r="B98" s="172" t="s">
        <v>206</v>
      </c>
      <c r="C98" s="173" t="s">
        <v>207</v>
      </c>
      <c r="D98" s="174" t="s">
        <v>117</v>
      </c>
      <c r="E98" s="175">
        <v>1</v>
      </c>
      <c r="F98" s="175"/>
      <c r="G98" s="176"/>
      <c r="N98" s="170">
        <v>2</v>
      </c>
      <c r="Z98" s="146">
        <v>3</v>
      </c>
      <c r="AA98" s="146">
        <v>7</v>
      </c>
      <c r="AB98" s="146">
        <v>61250025</v>
      </c>
      <c r="AY98" s="146">
        <v>2</v>
      </c>
      <c r="AZ98" s="146">
        <f>IF(AY98=1,G98,0)</f>
        <v>0</v>
      </c>
      <c r="BA98" s="146">
        <f>IF(AY98=2,G98,0)</f>
        <v>0</v>
      </c>
      <c r="BB98" s="146">
        <f>IF(AY98=3,G98,0)</f>
        <v>0</v>
      </c>
      <c r="BC98" s="146">
        <f>IF(AY98=4,G98,0)</f>
        <v>0</v>
      </c>
      <c r="BD98" s="146">
        <f>IF(AY98=5,G98,0)</f>
        <v>0</v>
      </c>
      <c r="BZ98" s="170">
        <v>3</v>
      </c>
      <c r="CA98" s="170">
        <v>7</v>
      </c>
      <c r="CY98" s="146">
        <v>3.5000000000000003E-2</v>
      </c>
    </row>
    <row r="99" spans="1:103" x14ac:dyDescent="0.2">
      <c r="A99" s="171">
        <v>41</v>
      </c>
      <c r="B99" s="172" t="s">
        <v>208</v>
      </c>
      <c r="C99" s="173" t="s">
        <v>209</v>
      </c>
      <c r="D99" s="174" t="s">
        <v>63</v>
      </c>
      <c r="E99" s="175"/>
      <c r="F99" s="175"/>
      <c r="G99" s="176"/>
      <c r="N99" s="170">
        <v>2</v>
      </c>
      <c r="Z99" s="146">
        <v>7</v>
      </c>
      <c r="AA99" s="146">
        <v>1002</v>
      </c>
      <c r="AB99" s="146">
        <v>5</v>
      </c>
      <c r="AY99" s="146">
        <v>2</v>
      </c>
      <c r="AZ99" s="146">
        <f>IF(AY99=1,G99,0)</f>
        <v>0</v>
      </c>
      <c r="BA99" s="146">
        <f>IF(AY99=2,G99,0)</f>
        <v>0</v>
      </c>
      <c r="BB99" s="146">
        <f>IF(AY99=3,G99,0)</f>
        <v>0</v>
      </c>
      <c r="BC99" s="146">
        <f>IF(AY99=4,G99,0)</f>
        <v>0</v>
      </c>
      <c r="BD99" s="146">
        <f>IF(AY99=5,G99,0)</f>
        <v>0</v>
      </c>
      <c r="BZ99" s="170">
        <v>7</v>
      </c>
      <c r="CA99" s="170">
        <v>1002</v>
      </c>
      <c r="CY99" s="146">
        <v>0</v>
      </c>
    </row>
    <row r="100" spans="1:103" x14ac:dyDescent="0.2">
      <c r="A100" s="183"/>
      <c r="B100" s="184" t="s">
        <v>76</v>
      </c>
      <c r="C100" s="185" t="str">
        <f>CONCATENATE(B73," ",C73)</f>
        <v>766 Konstrukce truhlářské</v>
      </c>
      <c r="D100" s="186"/>
      <c r="E100" s="187"/>
      <c r="F100" s="188"/>
      <c r="G100" s="189"/>
      <c r="N100" s="170">
        <v>4</v>
      </c>
      <c r="AZ100" s="190">
        <f>SUM(AZ73:AZ99)</f>
        <v>0</v>
      </c>
      <c r="BA100" s="190">
        <f>SUM(BA73:BA99)</f>
        <v>0</v>
      </c>
      <c r="BB100" s="190">
        <f>SUM(BB73:BB99)</f>
        <v>0</v>
      </c>
      <c r="BC100" s="190">
        <f>SUM(BC73:BC99)</f>
        <v>0</v>
      </c>
      <c r="BD100" s="190">
        <f>SUM(BD73:BD99)</f>
        <v>0</v>
      </c>
    </row>
    <row r="101" spans="1:103" x14ac:dyDescent="0.2">
      <c r="A101" s="163" t="s">
        <v>75</v>
      </c>
      <c r="B101" s="164" t="s">
        <v>210</v>
      </c>
      <c r="C101" s="165" t="s">
        <v>211</v>
      </c>
      <c r="D101" s="166"/>
      <c r="E101" s="167"/>
      <c r="F101" s="167"/>
      <c r="G101" s="168"/>
      <c r="H101" s="169"/>
      <c r="N101" s="170">
        <v>1</v>
      </c>
    </row>
    <row r="102" spans="1:103" x14ac:dyDescent="0.2">
      <c r="A102" s="171">
        <v>42</v>
      </c>
      <c r="B102" s="172" t="s">
        <v>212</v>
      </c>
      <c r="C102" s="173" t="s">
        <v>213</v>
      </c>
      <c r="D102" s="174" t="s">
        <v>214</v>
      </c>
      <c r="E102" s="175"/>
      <c r="F102" s="175"/>
      <c r="G102" s="176"/>
      <c r="N102" s="170">
        <v>2</v>
      </c>
      <c r="Z102" s="146">
        <v>12</v>
      </c>
      <c r="AA102" s="146">
        <v>0</v>
      </c>
      <c r="AB102" s="146">
        <v>62</v>
      </c>
      <c r="AY102" s="146">
        <v>2</v>
      </c>
      <c r="AZ102" s="146">
        <f>IF(AY102=1,G102,0)</f>
        <v>0</v>
      </c>
      <c r="BA102" s="146">
        <f>IF(AY102=2,G102,0)</f>
        <v>0</v>
      </c>
      <c r="BB102" s="146">
        <f>IF(AY102=3,G102,0)</f>
        <v>0</v>
      </c>
      <c r="BC102" s="146">
        <f>IF(AY102=4,G102,0)</f>
        <v>0</v>
      </c>
      <c r="BD102" s="146">
        <f>IF(AY102=5,G102,0)</f>
        <v>0</v>
      </c>
      <c r="BZ102" s="170">
        <v>12</v>
      </c>
      <c r="CA102" s="170">
        <v>0</v>
      </c>
      <c r="CY102" s="146">
        <v>0</v>
      </c>
    </row>
    <row r="103" spans="1:103" x14ac:dyDescent="0.2">
      <c r="A103" s="171">
        <v>43</v>
      </c>
      <c r="B103" s="172" t="s">
        <v>215</v>
      </c>
      <c r="C103" s="173" t="s">
        <v>216</v>
      </c>
      <c r="D103" s="174" t="s">
        <v>63</v>
      </c>
      <c r="E103" s="175"/>
      <c r="F103" s="175"/>
      <c r="G103" s="176"/>
      <c r="N103" s="170">
        <v>2</v>
      </c>
      <c r="Z103" s="146">
        <v>7</v>
      </c>
      <c r="AA103" s="146">
        <v>1002</v>
      </c>
      <c r="AB103" s="146">
        <v>5</v>
      </c>
      <c r="AY103" s="146">
        <v>2</v>
      </c>
      <c r="AZ103" s="146">
        <f>IF(AY103=1,G103,0)</f>
        <v>0</v>
      </c>
      <c r="BA103" s="146">
        <f>IF(AY103=2,G103,0)</f>
        <v>0</v>
      </c>
      <c r="BB103" s="146">
        <f>IF(AY103=3,G103,0)</f>
        <v>0</v>
      </c>
      <c r="BC103" s="146">
        <f>IF(AY103=4,G103,0)</f>
        <v>0</v>
      </c>
      <c r="BD103" s="146">
        <f>IF(AY103=5,G103,0)</f>
        <v>0</v>
      </c>
      <c r="BZ103" s="170">
        <v>7</v>
      </c>
      <c r="CA103" s="170">
        <v>1002</v>
      </c>
      <c r="CY103" s="146">
        <v>0</v>
      </c>
    </row>
    <row r="104" spans="1:103" x14ac:dyDescent="0.2">
      <c r="A104" s="183"/>
      <c r="B104" s="184" t="s">
        <v>76</v>
      </c>
      <c r="C104" s="185" t="str">
        <f>CONCATENATE(B101," ",C101)</f>
        <v>767 Konstrukce zámečnické</v>
      </c>
      <c r="D104" s="186"/>
      <c r="E104" s="187"/>
      <c r="F104" s="188"/>
      <c r="G104" s="189"/>
      <c r="N104" s="170">
        <v>4</v>
      </c>
      <c r="AZ104" s="190">
        <f>SUM(AZ101:AZ103)</f>
        <v>0</v>
      </c>
      <c r="BA104" s="190">
        <f>SUM(BA101:BA103)</f>
        <v>0</v>
      </c>
      <c r="BB104" s="190">
        <f>SUM(BB101:BB103)</f>
        <v>0</v>
      </c>
      <c r="BC104" s="190">
        <f>SUM(BC101:BC103)</f>
        <v>0</v>
      </c>
      <c r="BD104" s="190">
        <f>SUM(BD101:BD103)</f>
        <v>0</v>
      </c>
    </row>
    <row r="105" spans="1:103" x14ac:dyDescent="0.2">
      <c r="A105" s="163" t="s">
        <v>75</v>
      </c>
      <c r="B105" s="164" t="s">
        <v>217</v>
      </c>
      <c r="C105" s="165" t="s">
        <v>218</v>
      </c>
      <c r="D105" s="166"/>
      <c r="E105" s="167"/>
      <c r="F105" s="167"/>
      <c r="G105" s="168"/>
      <c r="H105" s="169"/>
      <c r="N105" s="170">
        <v>1</v>
      </c>
    </row>
    <row r="106" spans="1:103" x14ac:dyDescent="0.2">
      <c r="A106" s="171">
        <v>44</v>
      </c>
      <c r="B106" s="172" t="s">
        <v>219</v>
      </c>
      <c r="C106" s="173" t="s">
        <v>220</v>
      </c>
      <c r="D106" s="174" t="s">
        <v>84</v>
      </c>
      <c r="E106" s="175"/>
      <c r="F106" s="175"/>
      <c r="G106" s="176"/>
      <c r="N106" s="170">
        <v>2</v>
      </c>
      <c r="Z106" s="146">
        <v>12</v>
      </c>
      <c r="AA106" s="146">
        <v>0</v>
      </c>
      <c r="AB106" s="146">
        <v>53</v>
      </c>
      <c r="AY106" s="146">
        <v>2</v>
      </c>
      <c r="AZ106" s="146">
        <f>IF(AY106=1,G106,0)</f>
        <v>0</v>
      </c>
      <c r="BA106" s="146">
        <f>IF(AY106=2,G106,0)</f>
        <v>0</v>
      </c>
      <c r="BB106" s="146">
        <f>IF(AY106=3,G106,0)</f>
        <v>0</v>
      </c>
      <c r="BC106" s="146">
        <f>IF(AY106=4,G106,0)</f>
        <v>0</v>
      </c>
      <c r="BD106" s="146">
        <f>IF(AY106=5,G106,0)</f>
        <v>0</v>
      </c>
      <c r="BZ106" s="170">
        <v>12</v>
      </c>
      <c r="CA106" s="170">
        <v>0</v>
      </c>
      <c r="CY106" s="146">
        <v>0</v>
      </c>
    </row>
    <row r="107" spans="1:103" x14ac:dyDescent="0.2">
      <c r="A107" s="171">
        <v>45</v>
      </c>
      <c r="B107" s="172" t="s">
        <v>221</v>
      </c>
      <c r="C107" s="173" t="s">
        <v>222</v>
      </c>
      <c r="D107" s="174" t="s">
        <v>63</v>
      </c>
      <c r="E107" s="175"/>
      <c r="F107" s="175"/>
      <c r="G107" s="176"/>
      <c r="N107" s="170">
        <v>2</v>
      </c>
      <c r="Z107" s="146">
        <v>7</v>
      </c>
      <c r="AA107" s="146">
        <v>1002</v>
      </c>
      <c r="AB107" s="146">
        <v>5</v>
      </c>
      <c r="AY107" s="146">
        <v>2</v>
      </c>
      <c r="AZ107" s="146">
        <f>IF(AY107=1,G107,0)</f>
        <v>0</v>
      </c>
      <c r="BA107" s="146">
        <f>IF(AY107=2,G107,0)</f>
        <v>0</v>
      </c>
      <c r="BB107" s="146">
        <f>IF(AY107=3,G107,0)</f>
        <v>0</v>
      </c>
      <c r="BC107" s="146">
        <f>IF(AY107=4,G107,0)</f>
        <v>0</v>
      </c>
      <c r="BD107" s="146">
        <f>IF(AY107=5,G107,0)</f>
        <v>0</v>
      </c>
      <c r="BZ107" s="170">
        <v>7</v>
      </c>
      <c r="CA107" s="170">
        <v>1002</v>
      </c>
      <c r="CY107" s="146">
        <v>0</v>
      </c>
    </row>
    <row r="108" spans="1:103" x14ac:dyDescent="0.2">
      <c r="A108" s="183"/>
      <c r="B108" s="184" t="s">
        <v>76</v>
      </c>
      <c r="C108" s="185" t="str">
        <f>CONCATENATE(B105," ",C105)</f>
        <v>772 Kamenné  dlažby</v>
      </c>
      <c r="D108" s="186"/>
      <c r="E108" s="187"/>
      <c r="F108" s="188"/>
      <c r="G108" s="189"/>
      <c r="N108" s="170">
        <v>4</v>
      </c>
      <c r="AZ108" s="190">
        <f>SUM(AZ105:AZ107)</f>
        <v>0</v>
      </c>
      <c r="BA108" s="190">
        <f>SUM(BA105:BA107)</f>
        <v>0</v>
      </c>
      <c r="BB108" s="190">
        <f>SUM(BB105:BB107)</f>
        <v>0</v>
      </c>
      <c r="BC108" s="190">
        <f>SUM(BC105:BC107)</f>
        <v>0</v>
      </c>
      <c r="BD108" s="190">
        <f>SUM(BD105:BD107)</f>
        <v>0</v>
      </c>
    </row>
    <row r="109" spans="1:103" x14ac:dyDescent="0.2">
      <c r="A109" s="163" t="s">
        <v>75</v>
      </c>
      <c r="B109" s="164" t="s">
        <v>223</v>
      </c>
      <c r="C109" s="165" t="s">
        <v>224</v>
      </c>
      <c r="D109" s="166"/>
      <c r="E109" s="167"/>
      <c r="F109" s="167"/>
      <c r="G109" s="168"/>
      <c r="H109" s="169"/>
      <c r="N109" s="170">
        <v>1</v>
      </c>
    </row>
    <row r="110" spans="1:103" x14ac:dyDescent="0.2">
      <c r="A110" s="171">
        <v>46</v>
      </c>
      <c r="B110" s="172" t="s">
        <v>225</v>
      </c>
      <c r="C110" s="173" t="s">
        <v>226</v>
      </c>
      <c r="D110" s="174" t="s">
        <v>84</v>
      </c>
      <c r="E110" s="175"/>
      <c r="F110" s="175"/>
      <c r="G110" s="176"/>
      <c r="N110" s="170">
        <v>2</v>
      </c>
      <c r="Z110" s="146">
        <v>1</v>
      </c>
      <c r="AA110" s="146">
        <v>7</v>
      </c>
      <c r="AB110" s="146">
        <v>7</v>
      </c>
      <c r="AY110" s="146">
        <v>2</v>
      </c>
      <c r="AZ110" s="146">
        <f>IF(AY110=1,G110,0)</f>
        <v>0</v>
      </c>
      <c r="BA110" s="146">
        <f>IF(AY110=2,G110,0)</f>
        <v>0</v>
      </c>
      <c r="BB110" s="146">
        <f>IF(AY110=3,G110,0)</f>
        <v>0</v>
      </c>
      <c r="BC110" s="146">
        <f>IF(AY110=4,G110,0)</f>
        <v>0</v>
      </c>
      <c r="BD110" s="146">
        <f>IF(AY110=5,G110,0)</f>
        <v>0</v>
      </c>
      <c r="BZ110" s="170">
        <v>1</v>
      </c>
      <c r="CA110" s="170">
        <v>7</v>
      </c>
      <c r="CY110" s="146">
        <v>0</v>
      </c>
    </row>
    <row r="111" spans="1:103" x14ac:dyDescent="0.2">
      <c r="A111" s="171">
        <v>47</v>
      </c>
      <c r="B111" s="172" t="s">
        <v>227</v>
      </c>
      <c r="C111" s="173" t="s">
        <v>228</v>
      </c>
      <c r="D111" s="174" t="s">
        <v>84</v>
      </c>
      <c r="E111" s="175"/>
      <c r="F111" s="175"/>
      <c r="G111" s="176"/>
      <c r="N111" s="170">
        <v>2</v>
      </c>
      <c r="Z111" s="146">
        <v>1</v>
      </c>
      <c r="AA111" s="146">
        <v>7</v>
      </c>
      <c r="AB111" s="146">
        <v>7</v>
      </c>
      <c r="AY111" s="146">
        <v>2</v>
      </c>
      <c r="AZ111" s="146">
        <f>IF(AY111=1,G111,0)</f>
        <v>0</v>
      </c>
      <c r="BA111" s="146">
        <f>IF(AY111=2,G111,0)</f>
        <v>0</v>
      </c>
      <c r="BB111" s="146">
        <f>IF(AY111=3,G111,0)</f>
        <v>0</v>
      </c>
      <c r="BC111" s="146">
        <f>IF(AY111=4,G111,0)</f>
        <v>0</v>
      </c>
      <c r="BD111" s="146">
        <f>IF(AY111=5,G111,0)</f>
        <v>0</v>
      </c>
      <c r="BZ111" s="170">
        <v>1</v>
      </c>
      <c r="CA111" s="170">
        <v>7</v>
      </c>
      <c r="CY111" s="146">
        <v>0</v>
      </c>
    </row>
    <row r="112" spans="1:103" x14ac:dyDescent="0.2">
      <c r="A112" s="171">
        <v>48</v>
      </c>
      <c r="B112" s="172" t="s">
        <v>229</v>
      </c>
      <c r="C112" s="173" t="s">
        <v>230</v>
      </c>
      <c r="D112" s="174" t="s">
        <v>214</v>
      </c>
      <c r="E112" s="175"/>
      <c r="F112" s="175"/>
      <c r="G112" s="176"/>
      <c r="N112" s="170">
        <v>2</v>
      </c>
      <c r="Z112" s="146">
        <v>1</v>
      </c>
      <c r="AA112" s="146">
        <v>7</v>
      </c>
      <c r="AB112" s="146">
        <v>7</v>
      </c>
      <c r="AY112" s="146">
        <v>2</v>
      </c>
      <c r="AZ112" s="146">
        <f>IF(AY112=1,G112,0)</f>
        <v>0</v>
      </c>
      <c r="BA112" s="146">
        <f>IF(AY112=2,G112,0)</f>
        <v>0</v>
      </c>
      <c r="BB112" s="146">
        <f>IF(AY112=3,G112,0)</f>
        <v>0</v>
      </c>
      <c r="BC112" s="146">
        <f>IF(AY112=4,G112,0)</f>
        <v>0</v>
      </c>
      <c r="BD112" s="146">
        <f>IF(AY112=5,G112,0)</f>
        <v>0</v>
      </c>
      <c r="BZ112" s="170">
        <v>1</v>
      </c>
      <c r="CA112" s="170">
        <v>7</v>
      </c>
      <c r="CY112" s="146">
        <v>0</v>
      </c>
    </row>
    <row r="113" spans="1:103" x14ac:dyDescent="0.2">
      <c r="A113" s="171">
        <v>49</v>
      </c>
      <c r="B113" s="172" t="s">
        <v>231</v>
      </c>
      <c r="C113" s="173" t="s">
        <v>232</v>
      </c>
      <c r="D113" s="174" t="s">
        <v>84</v>
      </c>
      <c r="E113" s="175"/>
      <c r="F113" s="175"/>
      <c r="G113" s="176"/>
      <c r="N113" s="170">
        <v>2</v>
      </c>
      <c r="Z113" s="146">
        <v>1</v>
      </c>
      <c r="AA113" s="146">
        <v>7</v>
      </c>
      <c r="AB113" s="146">
        <v>7</v>
      </c>
      <c r="AY113" s="146">
        <v>2</v>
      </c>
      <c r="AZ113" s="146">
        <f>IF(AY113=1,G113,0)</f>
        <v>0</v>
      </c>
      <c r="BA113" s="146">
        <f>IF(AY113=2,G113,0)</f>
        <v>0</v>
      </c>
      <c r="BB113" s="146">
        <f>IF(AY113=3,G113,0)</f>
        <v>0</v>
      </c>
      <c r="BC113" s="146">
        <f>IF(AY113=4,G113,0)</f>
        <v>0</v>
      </c>
      <c r="BD113" s="146">
        <f>IF(AY113=5,G113,0)</f>
        <v>0</v>
      </c>
      <c r="BZ113" s="170">
        <v>1</v>
      </c>
      <c r="CA113" s="170">
        <v>7</v>
      </c>
      <c r="CY113" s="146">
        <v>0</v>
      </c>
    </row>
    <row r="114" spans="1:103" x14ac:dyDescent="0.2">
      <c r="A114" s="171">
        <v>50</v>
      </c>
      <c r="B114" s="172" t="s">
        <v>233</v>
      </c>
      <c r="C114" s="173" t="s">
        <v>234</v>
      </c>
      <c r="D114" s="174" t="s">
        <v>214</v>
      </c>
      <c r="E114" s="175"/>
      <c r="F114" s="175"/>
      <c r="G114" s="176"/>
      <c r="N114" s="170">
        <v>2</v>
      </c>
      <c r="Z114" s="146">
        <v>1</v>
      </c>
      <c r="AA114" s="146">
        <v>7</v>
      </c>
      <c r="AB114" s="146">
        <v>7</v>
      </c>
      <c r="AY114" s="146">
        <v>2</v>
      </c>
      <c r="AZ114" s="146">
        <f>IF(AY114=1,G114,0)</f>
        <v>0</v>
      </c>
      <c r="BA114" s="146">
        <f>IF(AY114=2,G114,0)</f>
        <v>0</v>
      </c>
      <c r="BB114" s="146">
        <f>IF(AY114=3,G114,0)</f>
        <v>0</v>
      </c>
      <c r="BC114" s="146">
        <f>IF(AY114=4,G114,0)</f>
        <v>0</v>
      </c>
      <c r="BD114" s="146">
        <f>IF(AY114=5,G114,0)</f>
        <v>0</v>
      </c>
      <c r="BZ114" s="170">
        <v>1</v>
      </c>
      <c r="CA114" s="170">
        <v>7</v>
      </c>
      <c r="CY114" s="146">
        <v>2.5999999999999998E-4</v>
      </c>
    </row>
    <row r="115" spans="1:103" ht="22.5" x14ac:dyDescent="0.2">
      <c r="A115" s="171">
        <v>51</v>
      </c>
      <c r="B115" s="172" t="s">
        <v>235</v>
      </c>
      <c r="C115" s="173" t="s">
        <v>236</v>
      </c>
      <c r="D115" s="174" t="s">
        <v>84</v>
      </c>
      <c r="E115" s="175"/>
      <c r="F115" s="175"/>
      <c r="G115" s="176"/>
      <c r="N115" s="170">
        <v>2</v>
      </c>
      <c r="Z115" s="146">
        <v>2</v>
      </c>
      <c r="AA115" s="146">
        <v>7</v>
      </c>
      <c r="AB115" s="146">
        <v>7</v>
      </c>
      <c r="AY115" s="146">
        <v>2</v>
      </c>
      <c r="AZ115" s="146">
        <f>IF(AY115=1,G115,0)</f>
        <v>0</v>
      </c>
      <c r="BA115" s="146">
        <f>IF(AY115=2,G115,0)</f>
        <v>0</v>
      </c>
      <c r="BB115" s="146">
        <f>IF(AY115=3,G115,0)</f>
        <v>0</v>
      </c>
      <c r="BC115" s="146">
        <f>IF(AY115=4,G115,0)</f>
        <v>0</v>
      </c>
      <c r="BD115" s="146">
        <f>IF(AY115=5,G115,0)</f>
        <v>0</v>
      </c>
      <c r="BZ115" s="170">
        <v>2</v>
      </c>
      <c r="CA115" s="170">
        <v>7</v>
      </c>
      <c r="CY115" s="146">
        <v>3.3899999999999998E-3</v>
      </c>
    </row>
    <row r="116" spans="1:103" x14ac:dyDescent="0.2">
      <c r="A116" s="171">
        <v>52</v>
      </c>
      <c r="B116" s="172" t="s">
        <v>237</v>
      </c>
      <c r="C116" s="173" t="s">
        <v>238</v>
      </c>
      <c r="D116" s="174" t="s">
        <v>84</v>
      </c>
      <c r="E116" s="175"/>
      <c r="F116" s="175"/>
      <c r="G116" s="176"/>
      <c r="N116" s="170">
        <v>2</v>
      </c>
      <c r="Z116" s="146">
        <v>12</v>
      </c>
      <c r="AA116" s="146">
        <v>0</v>
      </c>
      <c r="AB116" s="146">
        <v>38</v>
      </c>
      <c r="AY116" s="146">
        <v>2</v>
      </c>
      <c r="AZ116" s="146">
        <f>IF(AY116=1,G116,0)</f>
        <v>0</v>
      </c>
      <c r="BA116" s="146">
        <f>IF(AY116=2,G116,0)</f>
        <v>0</v>
      </c>
      <c r="BB116" s="146">
        <f>IF(AY116=3,G116,0)</f>
        <v>0</v>
      </c>
      <c r="BC116" s="146">
        <f>IF(AY116=4,G116,0)</f>
        <v>0</v>
      </c>
      <c r="BD116" s="146">
        <f>IF(AY116=5,G116,0)</f>
        <v>0</v>
      </c>
      <c r="BZ116" s="170">
        <v>12</v>
      </c>
      <c r="CA116" s="170">
        <v>0</v>
      </c>
      <c r="CY116" s="146">
        <v>0</v>
      </c>
    </row>
    <row r="117" spans="1:103" x14ac:dyDescent="0.2">
      <c r="A117" s="171">
        <v>53</v>
      </c>
      <c r="B117" s="172" t="s">
        <v>239</v>
      </c>
      <c r="C117" s="173" t="s">
        <v>240</v>
      </c>
      <c r="D117" s="174" t="s">
        <v>63</v>
      </c>
      <c r="E117" s="175"/>
      <c r="F117" s="175"/>
      <c r="G117" s="176"/>
      <c r="N117" s="170">
        <v>2</v>
      </c>
      <c r="Z117" s="146">
        <v>7</v>
      </c>
      <c r="AA117" s="146">
        <v>1002</v>
      </c>
      <c r="AB117" s="146">
        <v>5</v>
      </c>
      <c r="AY117" s="146">
        <v>2</v>
      </c>
      <c r="AZ117" s="146">
        <f>IF(AY117=1,G117,0)</f>
        <v>0</v>
      </c>
      <c r="BA117" s="146">
        <f>IF(AY117=2,G117,0)</f>
        <v>0</v>
      </c>
      <c r="BB117" s="146">
        <f>IF(AY117=3,G117,0)</f>
        <v>0</v>
      </c>
      <c r="BC117" s="146">
        <f>IF(AY117=4,G117,0)</f>
        <v>0</v>
      </c>
      <c r="BD117" s="146">
        <f>IF(AY117=5,G117,0)</f>
        <v>0</v>
      </c>
      <c r="BZ117" s="170">
        <v>7</v>
      </c>
      <c r="CA117" s="170">
        <v>1002</v>
      </c>
      <c r="CY117" s="146">
        <v>0</v>
      </c>
    </row>
    <row r="118" spans="1:103" x14ac:dyDescent="0.2">
      <c r="A118" s="183"/>
      <c r="B118" s="184" t="s">
        <v>76</v>
      </c>
      <c r="C118" s="185" t="str">
        <f>CONCATENATE(B109," ",C109)</f>
        <v>776 Podlahy povlakové</v>
      </c>
      <c r="D118" s="186"/>
      <c r="E118" s="187"/>
      <c r="F118" s="188"/>
      <c r="G118" s="189"/>
      <c r="N118" s="170">
        <v>4</v>
      </c>
      <c r="AZ118" s="190">
        <f>SUM(AZ109:AZ117)</f>
        <v>0</v>
      </c>
      <c r="BA118" s="190">
        <f>SUM(BA109:BA117)</f>
        <v>0</v>
      </c>
      <c r="BB118" s="190">
        <f>SUM(BB109:BB117)</f>
        <v>0</v>
      </c>
      <c r="BC118" s="190">
        <f>SUM(BC109:BC117)</f>
        <v>0</v>
      </c>
      <c r="BD118" s="190">
        <f>SUM(BD109:BD117)</f>
        <v>0</v>
      </c>
    </row>
    <row r="119" spans="1:103" x14ac:dyDescent="0.2">
      <c r="A119" s="163" t="s">
        <v>75</v>
      </c>
      <c r="B119" s="164" t="s">
        <v>241</v>
      </c>
      <c r="C119" s="165" t="s">
        <v>242</v>
      </c>
      <c r="D119" s="166"/>
      <c r="E119" s="167"/>
      <c r="F119" s="167"/>
      <c r="G119" s="168"/>
      <c r="H119" s="169"/>
      <c r="N119" s="170">
        <v>1</v>
      </c>
    </row>
    <row r="120" spans="1:103" x14ac:dyDescent="0.2">
      <c r="A120" s="171">
        <v>54</v>
      </c>
      <c r="B120" s="172" t="s">
        <v>243</v>
      </c>
      <c r="C120" s="173" t="s">
        <v>244</v>
      </c>
      <c r="D120" s="174" t="s">
        <v>84</v>
      </c>
      <c r="E120" s="175"/>
      <c r="F120" s="175"/>
      <c r="G120" s="176"/>
      <c r="N120" s="170">
        <v>2</v>
      </c>
      <c r="Z120" s="146">
        <v>1</v>
      </c>
      <c r="AA120" s="146">
        <v>7</v>
      </c>
      <c r="AB120" s="146">
        <v>7</v>
      </c>
      <c r="AY120" s="146">
        <v>2</v>
      </c>
      <c r="AZ120" s="146">
        <f>IF(AY120=1,G120,0)</f>
        <v>0</v>
      </c>
      <c r="BA120" s="146">
        <f>IF(AY120=2,G120,0)</f>
        <v>0</v>
      </c>
      <c r="BB120" s="146">
        <f>IF(AY120=3,G120,0)</f>
        <v>0</v>
      </c>
      <c r="BC120" s="146">
        <f>IF(AY120=4,G120,0)</f>
        <v>0</v>
      </c>
      <c r="BD120" s="146">
        <f>IF(AY120=5,G120,0)</f>
        <v>0</v>
      </c>
      <c r="BZ120" s="170">
        <v>1</v>
      </c>
      <c r="CA120" s="170">
        <v>7</v>
      </c>
      <c r="CY120" s="146">
        <v>5.0000000000000002E-5</v>
      </c>
    </row>
    <row r="121" spans="1:103" x14ac:dyDescent="0.2">
      <c r="A121" s="171">
        <v>55</v>
      </c>
      <c r="B121" s="172" t="s">
        <v>245</v>
      </c>
      <c r="C121" s="173" t="s">
        <v>246</v>
      </c>
      <c r="D121" s="174" t="s">
        <v>84</v>
      </c>
      <c r="E121" s="175"/>
      <c r="F121" s="175"/>
      <c r="G121" s="176"/>
      <c r="N121" s="170">
        <v>2</v>
      </c>
      <c r="Z121" s="146">
        <v>1</v>
      </c>
      <c r="AA121" s="146">
        <v>7</v>
      </c>
      <c r="AB121" s="146">
        <v>7</v>
      </c>
      <c r="AY121" s="146">
        <v>2</v>
      </c>
      <c r="AZ121" s="146">
        <f>IF(AY121=1,G121,0)</f>
        <v>0</v>
      </c>
      <c r="BA121" s="146">
        <f>IF(AY121=2,G121,0)</f>
        <v>0</v>
      </c>
      <c r="BB121" s="146">
        <f>IF(AY121=3,G121,0)</f>
        <v>0</v>
      </c>
      <c r="BC121" s="146">
        <f>IF(AY121=4,G121,0)</f>
        <v>0</v>
      </c>
      <c r="BD121" s="146">
        <f>IF(AY121=5,G121,0)</f>
        <v>0</v>
      </c>
      <c r="BZ121" s="170">
        <v>1</v>
      </c>
      <c r="CA121" s="170">
        <v>7</v>
      </c>
      <c r="CY121" s="146">
        <v>3.0000000000000001E-3</v>
      </c>
    </row>
    <row r="122" spans="1:103" x14ac:dyDescent="0.2">
      <c r="A122" s="171">
        <v>56</v>
      </c>
      <c r="B122" s="172" t="s">
        <v>247</v>
      </c>
      <c r="C122" s="173" t="s">
        <v>248</v>
      </c>
      <c r="D122" s="174" t="s">
        <v>63</v>
      </c>
      <c r="E122" s="175"/>
      <c r="F122" s="175"/>
      <c r="G122" s="176"/>
      <c r="N122" s="170">
        <v>2</v>
      </c>
      <c r="Z122" s="146">
        <v>7</v>
      </c>
      <c r="AA122" s="146">
        <v>1002</v>
      </c>
      <c r="AB122" s="146">
        <v>5</v>
      </c>
      <c r="AY122" s="146">
        <v>2</v>
      </c>
      <c r="AZ122" s="146">
        <f>IF(AY122=1,G122,0)</f>
        <v>0</v>
      </c>
      <c r="BA122" s="146">
        <f>IF(AY122=2,G122,0)</f>
        <v>0</v>
      </c>
      <c r="BB122" s="146">
        <f>IF(AY122=3,G122,0)</f>
        <v>0</v>
      </c>
      <c r="BC122" s="146">
        <f>IF(AY122=4,G122,0)</f>
        <v>0</v>
      </c>
      <c r="BD122" s="146">
        <f>IF(AY122=5,G122,0)</f>
        <v>0</v>
      </c>
      <c r="BZ122" s="170">
        <v>7</v>
      </c>
      <c r="CA122" s="170">
        <v>1002</v>
      </c>
      <c r="CY122" s="146">
        <v>0</v>
      </c>
    </row>
    <row r="123" spans="1:103" x14ac:dyDescent="0.2">
      <c r="A123" s="183"/>
      <c r="B123" s="184" t="s">
        <v>76</v>
      </c>
      <c r="C123" s="185" t="str">
        <f>CONCATENATE(B119," ",C119)</f>
        <v>777 Podlahy ze syntetických hmot</v>
      </c>
      <c r="D123" s="186"/>
      <c r="E123" s="187"/>
      <c r="F123" s="188"/>
      <c r="G123" s="189"/>
      <c r="N123" s="170">
        <v>4</v>
      </c>
      <c r="AZ123" s="190">
        <f>SUM(AZ119:AZ122)</f>
        <v>0</v>
      </c>
      <c r="BA123" s="190">
        <f>SUM(BA119:BA122)</f>
        <v>0</v>
      </c>
      <c r="BB123" s="190">
        <f>SUM(BB119:BB122)</f>
        <v>0</v>
      </c>
      <c r="BC123" s="190">
        <f>SUM(BC119:BC122)</f>
        <v>0</v>
      </c>
      <c r="BD123" s="190">
        <f>SUM(BD119:BD122)</f>
        <v>0</v>
      </c>
    </row>
    <row r="124" spans="1:103" x14ac:dyDescent="0.2">
      <c r="A124" s="163" t="s">
        <v>75</v>
      </c>
      <c r="B124" s="164" t="s">
        <v>249</v>
      </c>
      <c r="C124" s="165" t="s">
        <v>250</v>
      </c>
      <c r="D124" s="166"/>
      <c r="E124" s="167"/>
      <c r="F124" s="167"/>
      <c r="G124" s="168"/>
      <c r="H124" s="169"/>
      <c r="N124" s="170">
        <v>1</v>
      </c>
    </row>
    <row r="125" spans="1:103" x14ac:dyDescent="0.2">
      <c r="A125" s="171">
        <v>57</v>
      </c>
      <c r="B125" s="172" t="s">
        <v>251</v>
      </c>
      <c r="C125" s="173" t="s">
        <v>252</v>
      </c>
      <c r="D125" s="174" t="s">
        <v>84</v>
      </c>
      <c r="E125" s="175"/>
      <c r="F125" s="175"/>
      <c r="G125" s="176"/>
      <c r="N125" s="170">
        <v>2</v>
      </c>
      <c r="Z125" s="146">
        <v>1</v>
      </c>
      <c r="AA125" s="146">
        <v>7</v>
      </c>
      <c r="AB125" s="146">
        <v>7</v>
      </c>
      <c r="AY125" s="146">
        <v>2</v>
      </c>
      <c r="AZ125" s="146">
        <f>IF(AY125=1,G125,0)</f>
        <v>0</v>
      </c>
      <c r="BA125" s="146">
        <f>IF(AY125=2,G125,0)</f>
        <v>0</v>
      </c>
      <c r="BB125" s="146">
        <f>IF(AY125=3,G125,0)</f>
        <v>0</v>
      </c>
      <c r="BC125" s="146">
        <f>IF(AY125=4,G125,0)</f>
        <v>0</v>
      </c>
      <c r="BD125" s="146">
        <f>IF(AY125=5,G125,0)</f>
        <v>0</v>
      </c>
      <c r="BZ125" s="170">
        <v>1</v>
      </c>
      <c r="CA125" s="170">
        <v>7</v>
      </c>
      <c r="CY125" s="146">
        <v>1.14E-3</v>
      </c>
    </row>
    <row r="126" spans="1:103" ht="22.5" x14ac:dyDescent="0.2">
      <c r="A126" s="177"/>
      <c r="B126" s="179"/>
      <c r="C126" s="224" t="s">
        <v>253</v>
      </c>
      <c r="D126" s="225"/>
      <c r="E126" s="180"/>
      <c r="F126" s="181"/>
      <c r="G126" s="182"/>
      <c r="L126" s="178" t="s">
        <v>253</v>
      </c>
      <c r="N126" s="170"/>
    </row>
    <row r="127" spans="1:103" x14ac:dyDescent="0.2">
      <c r="A127" s="177"/>
      <c r="B127" s="179"/>
      <c r="C127" s="224" t="s">
        <v>254</v>
      </c>
      <c r="D127" s="225"/>
      <c r="E127" s="180"/>
      <c r="F127" s="181"/>
      <c r="G127" s="182"/>
      <c r="L127" s="178" t="s">
        <v>254</v>
      </c>
      <c r="N127" s="170"/>
    </row>
    <row r="128" spans="1:103" ht="22.5" x14ac:dyDescent="0.2">
      <c r="A128" s="171">
        <v>58</v>
      </c>
      <c r="B128" s="172" t="s">
        <v>255</v>
      </c>
      <c r="C128" s="173" t="s">
        <v>256</v>
      </c>
      <c r="D128" s="174" t="s">
        <v>84</v>
      </c>
      <c r="E128" s="175"/>
      <c r="F128" s="175"/>
      <c r="G128" s="176"/>
      <c r="N128" s="170">
        <v>2</v>
      </c>
      <c r="Z128" s="146">
        <v>2</v>
      </c>
      <c r="AA128" s="146">
        <v>7</v>
      </c>
      <c r="AB128" s="146">
        <v>7</v>
      </c>
      <c r="AY128" s="146">
        <v>2</v>
      </c>
      <c r="AZ128" s="146">
        <f>IF(AY128=1,G128,0)</f>
        <v>0</v>
      </c>
      <c r="BA128" s="146">
        <f>IF(AY128=2,G128,0)</f>
        <v>0</v>
      </c>
      <c r="BB128" s="146">
        <f>IF(AY128=3,G128,0)</f>
        <v>0</v>
      </c>
      <c r="BC128" s="146">
        <f>IF(AY128=4,G128,0)</f>
        <v>0</v>
      </c>
      <c r="BD128" s="146">
        <f>IF(AY128=5,G128,0)</f>
        <v>0</v>
      </c>
      <c r="BZ128" s="170">
        <v>2</v>
      </c>
      <c r="CA128" s="170">
        <v>7</v>
      </c>
      <c r="CY128" s="146">
        <v>2.7E-4</v>
      </c>
    </row>
    <row r="129" spans="1:103" x14ac:dyDescent="0.2">
      <c r="A129" s="177"/>
      <c r="B129" s="179"/>
      <c r="C129" s="224" t="s">
        <v>257</v>
      </c>
      <c r="D129" s="225"/>
      <c r="E129" s="180"/>
      <c r="F129" s="181"/>
      <c r="G129" s="182"/>
      <c r="L129" s="178" t="s">
        <v>257</v>
      </c>
      <c r="N129" s="170"/>
    </row>
    <row r="130" spans="1:103" x14ac:dyDescent="0.2">
      <c r="A130" s="177"/>
      <c r="B130" s="179"/>
      <c r="C130" s="224" t="s">
        <v>258</v>
      </c>
      <c r="D130" s="225"/>
      <c r="E130" s="180"/>
      <c r="F130" s="181"/>
      <c r="G130" s="182"/>
      <c r="L130" s="178" t="s">
        <v>258</v>
      </c>
      <c r="N130" s="170"/>
    </row>
    <row r="131" spans="1:103" x14ac:dyDescent="0.2">
      <c r="A131" s="177"/>
      <c r="B131" s="179"/>
      <c r="C131" s="224" t="s">
        <v>182</v>
      </c>
      <c r="D131" s="225"/>
      <c r="E131" s="180"/>
      <c r="F131" s="181"/>
      <c r="G131" s="182"/>
      <c r="L131" s="178" t="s">
        <v>182</v>
      </c>
      <c r="N131" s="170"/>
    </row>
    <row r="132" spans="1:103" x14ac:dyDescent="0.2">
      <c r="A132" s="177"/>
      <c r="B132" s="179"/>
      <c r="C132" s="224" t="s">
        <v>259</v>
      </c>
      <c r="D132" s="225"/>
      <c r="E132" s="180"/>
      <c r="F132" s="181"/>
      <c r="G132" s="182"/>
      <c r="L132" s="178" t="s">
        <v>259</v>
      </c>
      <c r="N132" s="170"/>
    </row>
    <row r="133" spans="1:103" ht="22.5" x14ac:dyDescent="0.2">
      <c r="A133" s="171">
        <v>59</v>
      </c>
      <c r="B133" s="172" t="s">
        <v>260</v>
      </c>
      <c r="C133" s="173" t="s">
        <v>261</v>
      </c>
      <c r="D133" s="174" t="s">
        <v>84</v>
      </c>
      <c r="E133" s="175"/>
      <c r="F133" s="175"/>
      <c r="G133" s="176"/>
      <c r="N133" s="170">
        <v>2</v>
      </c>
      <c r="Z133" s="146">
        <v>2</v>
      </c>
      <c r="AA133" s="146">
        <v>7</v>
      </c>
      <c r="AB133" s="146">
        <v>7</v>
      </c>
      <c r="AY133" s="146">
        <v>2</v>
      </c>
      <c r="AZ133" s="146">
        <f>IF(AY133=1,G133,0)</f>
        <v>0</v>
      </c>
      <c r="BA133" s="146">
        <f>IF(AY133=2,G133,0)</f>
        <v>0</v>
      </c>
      <c r="BB133" s="146">
        <f>IF(AY133=3,G133,0)</f>
        <v>0</v>
      </c>
      <c r="BC133" s="146">
        <f>IF(AY133=4,G133,0)</f>
        <v>0</v>
      </c>
      <c r="BD133" s="146">
        <f>IF(AY133=5,G133,0)</f>
        <v>0</v>
      </c>
      <c r="BZ133" s="170">
        <v>2</v>
      </c>
      <c r="CA133" s="170">
        <v>7</v>
      </c>
      <c r="CY133" s="146">
        <v>4.8000000000000001E-4</v>
      </c>
    </row>
    <row r="134" spans="1:103" x14ac:dyDescent="0.2">
      <c r="A134" s="177"/>
      <c r="B134" s="179"/>
      <c r="C134" s="224" t="s">
        <v>182</v>
      </c>
      <c r="D134" s="225"/>
      <c r="E134" s="180"/>
      <c r="F134" s="181"/>
      <c r="G134" s="182"/>
      <c r="L134" s="178" t="s">
        <v>182</v>
      </c>
      <c r="N134" s="170"/>
    </row>
    <row r="135" spans="1:103" x14ac:dyDescent="0.2">
      <c r="A135" s="177"/>
      <c r="B135" s="179"/>
      <c r="C135" s="224" t="s">
        <v>262</v>
      </c>
      <c r="D135" s="225"/>
      <c r="E135" s="180"/>
      <c r="F135" s="181"/>
      <c r="G135" s="182"/>
      <c r="L135" s="178" t="s">
        <v>262</v>
      </c>
      <c r="N135" s="170"/>
    </row>
    <row r="136" spans="1:103" x14ac:dyDescent="0.2">
      <c r="A136" s="171">
        <v>60</v>
      </c>
      <c r="B136" s="172" t="s">
        <v>263</v>
      </c>
      <c r="C136" s="173" t="s">
        <v>264</v>
      </c>
      <c r="D136" s="174" t="s">
        <v>117</v>
      </c>
      <c r="E136" s="175"/>
      <c r="F136" s="175"/>
      <c r="G136" s="176"/>
      <c r="N136" s="170">
        <v>2</v>
      </c>
      <c r="Z136" s="146">
        <v>12</v>
      </c>
      <c r="AA136" s="146">
        <v>0</v>
      </c>
      <c r="AB136" s="146">
        <v>64</v>
      </c>
      <c r="AY136" s="146">
        <v>2</v>
      </c>
      <c r="AZ136" s="146">
        <f>IF(AY136=1,G136,0)</f>
        <v>0</v>
      </c>
      <c r="BA136" s="146">
        <f>IF(AY136=2,G136,0)</f>
        <v>0</v>
      </c>
      <c r="BB136" s="146">
        <f>IF(AY136=3,G136,0)</f>
        <v>0</v>
      </c>
      <c r="BC136" s="146">
        <f>IF(AY136=4,G136,0)</f>
        <v>0</v>
      </c>
      <c r="BD136" s="146">
        <f>IF(AY136=5,G136,0)</f>
        <v>0</v>
      </c>
      <c r="BZ136" s="170">
        <v>12</v>
      </c>
      <c r="CA136" s="170">
        <v>0</v>
      </c>
      <c r="CY136" s="146">
        <v>0</v>
      </c>
    </row>
    <row r="137" spans="1:103" x14ac:dyDescent="0.2">
      <c r="A137" s="177"/>
      <c r="B137" s="179"/>
      <c r="C137" s="224" t="s">
        <v>265</v>
      </c>
      <c r="D137" s="225"/>
      <c r="E137" s="180"/>
      <c r="F137" s="181"/>
      <c r="G137" s="182"/>
      <c r="L137" s="178" t="s">
        <v>265</v>
      </c>
      <c r="N137" s="170"/>
    </row>
    <row r="138" spans="1:103" x14ac:dyDescent="0.2">
      <c r="A138" s="177"/>
      <c r="B138" s="179"/>
      <c r="C138" s="224" t="s">
        <v>266</v>
      </c>
      <c r="D138" s="225"/>
      <c r="E138" s="180"/>
      <c r="F138" s="181"/>
      <c r="G138" s="182"/>
      <c r="L138" s="178" t="s">
        <v>266</v>
      </c>
      <c r="N138" s="170"/>
    </row>
    <row r="139" spans="1:103" x14ac:dyDescent="0.2">
      <c r="A139" s="171">
        <v>61</v>
      </c>
      <c r="B139" s="172" t="s">
        <v>267</v>
      </c>
      <c r="C139" s="173" t="s">
        <v>268</v>
      </c>
      <c r="D139" s="174" t="s">
        <v>117</v>
      </c>
      <c r="E139" s="175"/>
      <c r="F139" s="175"/>
      <c r="G139" s="176"/>
      <c r="N139" s="170">
        <v>2</v>
      </c>
      <c r="Z139" s="146">
        <v>12</v>
      </c>
      <c r="AA139" s="146">
        <v>0</v>
      </c>
      <c r="AB139" s="146">
        <v>65</v>
      </c>
      <c r="AY139" s="146">
        <v>2</v>
      </c>
      <c r="AZ139" s="146">
        <f>IF(AY139=1,G139,0)</f>
        <v>0</v>
      </c>
      <c r="BA139" s="146">
        <f>IF(AY139=2,G139,0)</f>
        <v>0</v>
      </c>
      <c r="BB139" s="146">
        <f>IF(AY139=3,G139,0)</f>
        <v>0</v>
      </c>
      <c r="BC139" s="146">
        <f>IF(AY139=4,G139,0)</f>
        <v>0</v>
      </c>
      <c r="BD139" s="146">
        <f>IF(AY139=5,G139,0)</f>
        <v>0</v>
      </c>
      <c r="BZ139" s="170">
        <v>12</v>
      </c>
      <c r="CA139" s="170">
        <v>0</v>
      </c>
      <c r="CY139" s="146">
        <v>0</v>
      </c>
    </row>
    <row r="140" spans="1:103" x14ac:dyDescent="0.2">
      <c r="A140" s="183"/>
      <c r="B140" s="184" t="s">
        <v>76</v>
      </c>
      <c r="C140" s="185" t="str">
        <f>CONCATENATE(B124," ",C124)</f>
        <v>783 Nátěry</v>
      </c>
      <c r="D140" s="186"/>
      <c r="E140" s="187"/>
      <c r="F140" s="188"/>
      <c r="G140" s="189"/>
      <c r="N140" s="170">
        <v>4</v>
      </c>
      <c r="AZ140" s="190">
        <f>SUM(AZ124:AZ139)</f>
        <v>0</v>
      </c>
      <c r="BA140" s="190">
        <f>SUM(BA124:BA139)</f>
        <v>0</v>
      </c>
      <c r="BB140" s="190">
        <f>SUM(BB124:BB139)</f>
        <v>0</v>
      </c>
      <c r="BC140" s="190">
        <f>SUM(BC124:BC139)</f>
        <v>0</v>
      </c>
      <c r="BD140" s="190">
        <f>SUM(BD124:BD139)</f>
        <v>0</v>
      </c>
    </row>
    <row r="141" spans="1:103" x14ac:dyDescent="0.2">
      <c r="A141" s="163" t="s">
        <v>75</v>
      </c>
      <c r="B141" s="164" t="s">
        <v>269</v>
      </c>
      <c r="C141" s="165" t="s">
        <v>270</v>
      </c>
      <c r="D141" s="166"/>
      <c r="E141" s="167"/>
      <c r="F141" s="167"/>
      <c r="G141" s="168"/>
      <c r="H141" s="169"/>
      <c r="N141" s="170">
        <v>1</v>
      </c>
    </row>
    <row r="142" spans="1:103" x14ac:dyDescent="0.2">
      <c r="A142" s="171">
        <v>62</v>
      </c>
      <c r="B142" s="172" t="s">
        <v>271</v>
      </c>
      <c r="C142" s="173" t="s">
        <v>272</v>
      </c>
      <c r="D142" s="174" t="s">
        <v>84</v>
      </c>
      <c r="E142" s="175"/>
      <c r="F142" s="175"/>
      <c r="G142" s="176"/>
      <c r="N142" s="170">
        <v>2</v>
      </c>
      <c r="Z142" s="146">
        <v>1</v>
      </c>
      <c r="AA142" s="146">
        <v>7</v>
      </c>
      <c r="AB142" s="146">
        <v>7</v>
      </c>
      <c r="AY142" s="146">
        <v>2</v>
      </c>
      <c r="AZ142" s="146">
        <f>IF(AY142=1,G142,0)</f>
        <v>0</v>
      </c>
      <c r="BA142" s="146">
        <f>IF(AY142=2,G142,0)</f>
        <v>0</v>
      </c>
      <c r="BB142" s="146">
        <f>IF(AY142=3,G142,0)</f>
        <v>0</v>
      </c>
      <c r="BC142" s="146">
        <f>IF(AY142=4,G142,0)</f>
        <v>0</v>
      </c>
      <c r="BD142" s="146">
        <f>IF(AY142=5,G142,0)</f>
        <v>0</v>
      </c>
      <c r="BZ142" s="170">
        <v>1</v>
      </c>
      <c r="CA142" s="170">
        <v>7</v>
      </c>
      <c r="CY142" s="146">
        <v>6.9999999999999994E-5</v>
      </c>
    </row>
    <row r="143" spans="1:103" x14ac:dyDescent="0.2">
      <c r="A143" s="177"/>
      <c r="B143" s="179"/>
      <c r="C143" s="224" t="s">
        <v>273</v>
      </c>
      <c r="D143" s="225"/>
      <c r="E143" s="180"/>
      <c r="F143" s="181"/>
      <c r="G143" s="182"/>
      <c r="L143" s="178" t="s">
        <v>273</v>
      </c>
      <c r="N143" s="170"/>
    </row>
    <row r="144" spans="1:103" x14ac:dyDescent="0.2">
      <c r="A144" s="177"/>
      <c r="B144" s="179"/>
      <c r="C144" s="224" t="s">
        <v>274</v>
      </c>
      <c r="D144" s="225"/>
      <c r="E144" s="180"/>
      <c r="F144" s="181"/>
      <c r="G144" s="182"/>
      <c r="L144" s="178" t="s">
        <v>274</v>
      </c>
      <c r="N144" s="170"/>
    </row>
    <row r="145" spans="1:103" x14ac:dyDescent="0.2">
      <c r="A145" s="177"/>
      <c r="B145" s="179"/>
      <c r="C145" s="224" t="s">
        <v>275</v>
      </c>
      <c r="D145" s="225"/>
      <c r="E145" s="180"/>
      <c r="F145" s="181"/>
      <c r="G145" s="182"/>
      <c r="L145" s="178" t="s">
        <v>275</v>
      </c>
      <c r="N145" s="170"/>
    </row>
    <row r="146" spans="1:103" x14ac:dyDescent="0.2">
      <c r="A146" s="177"/>
      <c r="B146" s="179"/>
      <c r="C146" s="226" t="s">
        <v>276</v>
      </c>
      <c r="D146" s="225"/>
      <c r="E146" s="203"/>
      <c r="F146" s="181"/>
      <c r="G146" s="182"/>
      <c r="L146" s="178" t="s">
        <v>276</v>
      </c>
      <c r="N146" s="170"/>
    </row>
    <row r="147" spans="1:103" x14ac:dyDescent="0.2">
      <c r="A147" s="177"/>
      <c r="B147" s="179"/>
      <c r="C147" s="224" t="s">
        <v>277</v>
      </c>
      <c r="D147" s="225"/>
      <c r="E147" s="180"/>
      <c r="F147" s="181"/>
      <c r="G147" s="182"/>
      <c r="L147" s="178" t="s">
        <v>277</v>
      </c>
      <c r="N147" s="170"/>
    </row>
    <row r="148" spans="1:103" x14ac:dyDescent="0.2">
      <c r="A148" s="177"/>
      <c r="B148" s="179"/>
      <c r="C148" s="224" t="s">
        <v>278</v>
      </c>
      <c r="D148" s="225"/>
      <c r="E148" s="180"/>
      <c r="F148" s="181"/>
      <c r="G148" s="182"/>
      <c r="L148" s="178" t="s">
        <v>278</v>
      </c>
      <c r="N148" s="170"/>
    </row>
    <row r="149" spans="1:103" x14ac:dyDescent="0.2">
      <c r="A149" s="171">
        <v>63</v>
      </c>
      <c r="B149" s="172" t="s">
        <v>279</v>
      </c>
      <c r="C149" s="173" t="s">
        <v>280</v>
      </c>
      <c r="D149" s="174" t="s">
        <v>84</v>
      </c>
      <c r="E149" s="175"/>
      <c r="F149" s="175"/>
      <c r="G149" s="176"/>
      <c r="N149" s="170">
        <v>2</v>
      </c>
      <c r="Z149" s="146">
        <v>1</v>
      </c>
      <c r="AA149" s="146">
        <v>7</v>
      </c>
      <c r="AB149" s="146">
        <v>7</v>
      </c>
      <c r="AY149" s="146">
        <v>2</v>
      </c>
      <c r="AZ149" s="146">
        <f>IF(AY149=1,G149,0)</f>
        <v>0</v>
      </c>
      <c r="BA149" s="146">
        <f>IF(AY149=2,G149,0)</f>
        <v>0</v>
      </c>
      <c r="BB149" s="146">
        <f>IF(AY149=3,G149,0)</f>
        <v>0</v>
      </c>
      <c r="BC149" s="146">
        <f>IF(AY149=4,G149,0)</f>
        <v>0</v>
      </c>
      <c r="BD149" s="146">
        <f>IF(AY149=5,G149,0)</f>
        <v>0</v>
      </c>
      <c r="BZ149" s="170">
        <v>1</v>
      </c>
      <c r="CA149" s="170">
        <v>7</v>
      </c>
      <c r="CY149" s="146">
        <v>2.9E-4</v>
      </c>
    </row>
    <row r="150" spans="1:103" x14ac:dyDescent="0.2">
      <c r="A150" s="171">
        <v>64</v>
      </c>
      <c r="B150" s="172" t="s">
        <v>281</v>
      </c>
      <c r="C150" s="173" t="s">
        <v>282</v>
      </c>
      <c r="D150" s="174" t="s">
        <v>84</v>
      </c>
      <c r="E150" s="175"/>
      <c r="F150" s="175"/>
      <c r="G150" s="176"/>
      <c r="N150" s="170">
        <v>2</v>
      </c>
      <c r="Z150" s="146">
        <v>1</v>
      </c>
      <c r="AA150" s="146">
        <v>7</v>
      </c>
      <c r="AB150" s="146">
        <v>7</v>
      </c>
      <c r="AY150" s="146">
        <v>2</v>
      </c>
      <c r="AZ150" s="146">
        <f>IF(AY150=1,G150,0)</f>
        <v>0</v>
      </c>
      <c r="BA150" s="146">
        <f>IF(AY150=2,G150,0)</f>
        <v>0</v>
      </c>
      <c r="BB150" s="146">
        <f>IF(AY150=3,G150,0)</f>
        <v>0</v>
      </c>
      <c r="BC150" s="146">
        <f>IF(AY150=4,G150,0)</f>
        <v>0</v>
      </c>
      <c r="BD150" s="146">
        <f>IF(AY150=5,G150,0)</f>
        <v>0</v>
      </c>
      <c r="BZ150" s="170">
        <v>1</v>
      </c>
      <c r="CA150" s="170">
        <v>7</v>
      </c>
      <c r="CY150" s="146">
        <v>2.9E-4</v>
      </c>
    </row>
    <row r="151" spans="1:103" x14ac:dyDescent="0.2">
      <c r="A151" s="171">
        <v>65</v>
      </c>
      <c r="B151" s="172" t="s">
        <v>283</v>
      </c>
      <c r="C151" s="173" t="s">
        <v>284</v>
      </c>
      <c r="D151" s="174" t="s">
        <v>84</v>
      </c>
      <c r="E151" s="175"/>
      <c r="F151" s="175"/>
      <c r="G151" s="176"/>
      <c r="N151" s="170">
        <v>2</v>
      </c>
      <c r="Z151" s="146">
        <v>1</v>
      </c>
      <c r="AA151" s="146">
        <v>7</v>
      </c>
      <c r="AB151" s="146">
        <v>7</v>
      </c>
      <c r="AY151" s="146">
        <v>2</v>
      </c>
      <c r="AZ151" s="146">
        <f>IF(AY151=1,G151,0)</f>
        <v>0</v>
      </c>
      <c r="BA151" s="146">
        <f>IF(AY151=2,G151,0)</f>
        <v>0</v>
      </c>
      <c r="BB151" s="146">
        <f>IF(AY151=3,G151,0)</f>
        <v>0</v>
      </c>
      <c r="BC151" s="146">
        <f>IF(AY151=4,G151,0)</f>
        <v>0</v>
      </c>
      <c r="BD151" s="146">
        <f>IF(AY151=5,G151,0)</f>
        <v>0</v>
      </c>
      <c r="BZ151" s="170">
        <v>1</v>
      </c>
      <c r="CA151" s="170">
        <v>7</v>
      </c>
      <c r="CY151" s="146">
        <v>0</v>
      </c>
    </row>
    <row r="152" spans="1:103" x14ac:dyDescent="0.2">
      <c r="A152" s="171">
        <v>66</v>
      </c>
      <c r="B152" s="172" t="s">
        <v>285</v>
      </c>
      <c r="C152" s="173" t="s">
        <v>286</v>
      </c>
      <c r="D152" s="174" t="s">
        <v>84</v>
      </c>
      <c r="E152" s="175"/>
      <c r="F152" s="175"/>
      <c r="G152" s="176"/>
      <c r="N152" s="170">
        <v>2</v>
      </c>
      <c r="Z152" s="146">
        <v>1</v>
      </c>
      <c r="AA152" s="146">
        <v>7</v>
      </c>
      <c r="AB152" s="146">
        <v>7</v>
      </c>
      <c r="AY152" s="146">
        <v>2</v>
      </c>
      <c r="AZ152" s="146">
        <f>IF(AY152=1,G152,0)</f>
        <v>0</v>
      </c>
      <c r="BA152" s="146">
        <f>IF(AY152=2,G152,0)</f>
        <v>0</v>
      </c>
      <c r="BB152" s="146">
        <f>IF(AY152=3,G152,0)</f>
        <v>0</v>
      </c>
      <c r="BC152" s="146">
        <f>IF(AY152=4,G152,0)</f>
        <v>0</v>
      </c>
      <c r="BD152" s="146">
        <f>IF(AY152=5,G152,0)</f>
        <v>0</v>
      </c>
      <c r="BZ152" s="170">
        <v>1</v>
      </c>
      <c r="CA152" s="170">
        <v>7</v>
      </c>
      <c r="CY152" s="146">
        <v>0</v>
      </c>
    </row>
    <row r="153" spans="1:103" x14ac:dyDescent="0.2">
      <c r="A153" s="183"/>
      <c r="B153" s="184" t="s">
        <v>76</v>
      </c>
      <c r="C153" s="185" t="str">
        <f>CONCATENATE(B141," ",C141)</f>
        <v>784 Malby</v>
      </c>
      <c r="D153" s="186"/>
      <c r="E153" s="187"/>
      <c r="F153" s="188"/>
      <c r="G153" s="189"/>
      <c r="N153" s="170">
        <v>4</v>
      </c>
      <c r="AZ153" s="190">
        <f>SUM(AZ141:AZ152)</f>
        <v>0</v>
      </c>
      <c r="BA153" s="190">
        <f>SUM(BA141:BA152)</f>
        <v>0</v>
      </c>
      <c r="BB153" s="190">
        <f>SUM(BB141:BB152)</f>
        <v>0</v>
      </c>
      <c r="BC153" s="190">
        <f>SUM(BC141:BC152)</f>
        <v>0</v>
      </c>
      <c r="BD153" s="190">
        <f>SUM(BD141:BD152)</f>
        <v>0</v>
      </c>
    </row>
    <row r="154" spans="1:103" x14ac:dyDescent="0.2">
      <c r="A154" s="163" t="s">
        <v>75</v>
      </c>
      <c r="B154" s="164" t="s">
        <v>287</v>
      </c>
      <c r="C154" s="165" t="s">
        <v>288</v>
      </c>
      <c r="D154" s="166"/>
      <c r="E154" s="167"/>
      <c r="F154" s="167"/>
      <c r="G154" s="168"/>
      <c r="H154" s="169"/>
      <c r="N154" s="170">
        <v>1</v>
      </c>
    </row>
    <row r="155" spans="1:103" ht="22.5" x14ac:dyDescent="0.2">
      <c r="A155" s="171">
        <v>67</v>
      </c>
      <c r="B155" s="172" t="s">
        <v>289</v>
      </c>
      <c r="C155" s="173" t="s">
        <v>290</v>
      </c>
      <c r="D155" s="174" t="s">
        <v>133</v>
      </c>
      <c r="E155" s="175">
        <v>1</v>
      </c>
      <c r="F155" s="175"/>
      <c r="G155" s="176"/>
      <c r="N155" s="170">
        <v>2</v>
      </c>
      <c r="Z155" s="146">
        <v>12</v>
      </c>
      <c r="AA155" s="146">
        <v>0</v>
      </c>
      <c r="AB155" s="146">
        <v>72</v>
      </c>
      <c r="AY155" s="146">
        <v>4</v>
      </c>
      <c r="AZ155" s="146">
        <f>IF(AY155=1,G155,0)</f>
        <v>0</v>
      </c>
      <c r="BA155" s="146">
        <f>IF(AY155=2,G155,0)</f>
        <v>0</v>
      </c>
      <c r="BB155" s="146">
        <f>IF(AY155=3,G155,0)</f>
        <v>0</v>
      </c>
      <c r="BC155" s="146">
        <f>IF(AY155=4,G155,0)</f>
        <v>0</v>
      </c>
      <c r="BD155" s="146">
        <f>IF(AY155=5,G155,0)</f>
        <v>0</v>
      </c>
      <c r="BZ155" s="170">
        <v>12</v>
      </c>
      <c r="CA155" s="170">
        <v>0</v>
      </c>
      <c r="CY155" s="146">
        <v>0</v>
      </c>
    </row>
    <row r="156" spans="1:103" x14ac:dyDescent="0.2">
      <c r="A156" s="171">
        <v>68</v>
      </c>
      <c r="B156" s="172" t="s">
        <v>291</v>
      </c>
      <c r="C156" s="173" t="s">
        <v>161</v>
      </c>
      <c r="D156" s="174" t="s">
        <v>63</v>
      </c>
      <c r="E156" s="175">
        <v>5</v>
      </c>
      <c r="F156" s="175"/>
      <c r="G156" s="176"/>
      <c r="N156" s="170">
        <v>2</v>
      </c>
      <c r="Z156" s="146">
        <v>12</v>
      </c>
      <c r="AA156" s="146">
        <v>0</v>
      </c>
      <c r="AB156" s="146">
        <v>73</v>
      </c>
      <c r="AY156" s="146">
        <v>4</v>
      </c>
      <c r="AZ156" s="146">
        <f>IF(AY156=1,G156,0)</f>
        <v>0</v>
      </c>
      <c r="BA156" s="146">
        <f>IF(AY156=2,G156,0)</f>
        <v>0</v>
      </c>
      <c r="BB156" s="146">
        <f>IF(AY156=3,G156,0)</f>
        <v>0</v>
      </c>
      <c r="BC156" s="146">
        <f>IF(AY156=4,G156,0)</f>
        <v>0</v>
      </c>
      <c r="BD156" s="146">
        <f>IF(AY156=5,G156,0)</f>
        <v>0</v>
      </c>
      <c r="BZ156" s="170">
        <v>12</v>
      </c>
      <c r="CA156" s="170">
        <v>0</v>
      </c>
      <c r="CY156" s="146">
        <v>0</v>
      </c>
    </row>
    <row r="157" spans="1:103" x14ac:dyDescent="0.2">
      <c r="A157" s="183"/>
      <c r="B157" s="184" t="s">
        <v>76</v>
      </c>
      <c r="C157" s="185" t="str">
        <f>CONCATENATE(B154," ",C154)</f>
        <v>M21 Elektromontáže</v>
      </c>
      <c r="D157" s="186"/>
      <c r="E157" s="187"/>
      <c r="F157" s="188"/>
      <c r="G157" s="189"/>
      <c r="N157" s="170">
        <v>4</v>
      </c>
      <c r="AZ157" s="190">
        <f>SUM(AZ154:AZ156)</f>
        <v>0</v>
      </c>
      <c r="BA157" s="190">
        <f>SUM(BA154:BA156)</f>
        <v>0</v>
      </c>
      <c r="BB157" s="190">
        <f>SUM(BB154:BB156)</f>
        <v>0</v>
      </c>
      <c r="BC157" s="190">
        <f>SUM(BC154:BC156)</f>
        <v>0</v>
      </c>
      <c r="BD157" s="190">
        <f>SUM(BD154:BD156)</f>
        <v>0</v>
      </c>
    </row>
    <row r="158" spans="1:103" x14ac:dyDescent="0.2">
      <c r="A158" s="163" t="s">
        <v>75</v>
      </c>
      <c r="B158" s="164" t="s">
        <v>292</v>
      </c>
      <c r="C158" s="165" t="s">
        <v>293</v>
      </c>
      <c r="D158" s="166"/>
      <c r="E158" s="167"/>
      <c r="F158" s="167"/>
      <c r="G158" s="168"/>
      <c r="H158" s="169"/>
      <c r="N158" s="170">
        <v>1</v>
      </c>
    </row>
    <row r="159" spans="1:103" x14ac:dyDescent="0.2">
      <c r="A159" s="171">
        <v>69</v>
      </c>
      <c r="B159" s="172" t="s">
        <v>294</v>
      </c>
      <c r="C159" s="173" t="s">
        <v>295</v>
      </c>
      <c r="D159" s="174" t="s">
        <v>155</v>
      </c>
      <c r="E159" s="175"/>
      <c r="F159" s="175"/>
      <c r="G159" s="176"/>
      <c r="N159" s="170">
        <v>2</v>
      </c>
      <c r="Z159" s="146">
        <v>1</v>
      </c>
      <c r="AA159" s="146">
        <v>3</v>
      </c>
      <c r="AB159" s="146">
        <v>3</v>
      </c>
      <c r="AY159" s="146">
        <v>1</v>
      </c>
      <c r="AZ159" s="146">
        <f>IF(AY159=1,G159,0)</f>
        <v>0</v>
      </c>
      <c r="BA159" s="146">
        <f>IF(AY159=2,G159,0)</f>
        <v>0</v>
      </c>
      <c r="BB159" s="146">
        <f>IF(AY159=3,G159,0)</f>
        <v>0</v>
      </c>
      <c r="BC159" s="146">
        <f>IF(AY159=4,G159,0)</f>
        <v>0</v>
      </c>
      <c r="BD159" s="146">
        <f>IF(AY159=5,G159,0)</f>
        <v>0</v>
      </c>
      <c r="BZ159" s="170">
        <v>1</v>
      </c>
      <c r="CA159" s="170">
        <v>3</v>
      </c>
      <c r="CY159" s="146">
        <v>0</v>
      </c>
    </row>
    <row r="160" spans="1:103" x14ac:dyDescent="0.2">
      <c r="A160" s="171">
        <v>70</v>
      </c>
      <c r="B160" s="172" t="s">
        <v>296</v>
      </c>
      <c r="C160" s="173" t="s">
        <v>297</v>
      </c>
      <c r="D160" s="174" t="s">
        <v>155</v>
      </c>
      <c r="E160" s="175">
        <v>1.7246319999999999</v>
      </c>
      <c r="F160" s="175"/>
      <c r="G160" s="176"/>
      <c r="N160" s="170">
        <v>2</v>
      </c>
      <c r="Z160" s="146">
        <v>8</v>
      </c>
      <c r="AA160" s="146">
        <v>0</v>
      </c>
      <c r="AB160" s="146">
        <v>3</v>
      </c>
      <c r="AY160" s="146">
        <v>1</v>
      </c>
      <c r="AZ160" s="146">
        <f>IF(AY160=1,G160,0)</f>
        <v>0</v>
      </c>
      <c r="BA160" s="146">
        <f>IF(AY160=2,G160,0)</f>
        <v>0</v>
      </c>
      <c r="BB160" s="146">
        <f>IF(AY160=3,G160,0)</f>
        <v>0</v>
      </c>
      <c r="BC160" s="146">
        <f>IF(AY160=4,G160,0)</f>
        <v>0</v>
      </c>
      <c r="BD160" s="146">
        <f>IF(AY160=5,G160,0)</f>
        <v>0</v>
      </c>
      <c r="BZ160" s="170">
        <v>8</v>
      </c>
      <c r="CA160" s="170">
        <v>0</v>
      </c>
      <c r="CY160" s="146">
        <v>0</v>
      </c>
    </row>
    <row r="161" spans="1:103" x14ac:dyDescent="0.2">
      <c r="A161" s="171">
        <v>71</v>
      </c>
      <c r="B161" s="172" t="s">
        <v>298</v>
      </c>
      <c r="C161" s="173" t="s">
        <v>299</v>
      </c>
      <c r="D161" s="174" t="s">
        <v>155</v>
      </c>
      <c r="E161" s="175">
        <v>3.4492639999999999</v>
      </c>
      <c r="F161" s="175"/>
      <c r="G161" s="176"/>
      <c r="N161" s="170">
        <v>2</v>
      </c>
      <c r="Z161" s="146">
        <v>8</v>
      </c>
      <c r="AA161" s="146">
        <v>0</v>
      </c>
      <c r="AB161" s="146">
        <v>3</v>
      </c>
      <c r="AY161" s="146">
        <v>1</v>
      </c>
      <c r="AZ161" s="146">
        <f>IF(AY161=1,G161,0)</f>
        <v>0</v>
      </c>
      <c r="BA161" s="146">
        <f>IF(AY161=2,G161,0)</f>
        <v>0</v>
      </c>
      <c r="BB161" s="146">
        <f>IF(AY161=3,G161,0)</f>
        <v>0</v>
      </c>
      <c r="BC161" s="146">
        <f>IF(AY161=4,G161,0)</f>
        <v>0</v>
      </c>
      <c r="BD161" s="146">
        <f>IF(AY161=5,G161,0)</f>
        <v>0</v>
      </c>
      <c r="BZ161" s="170">
        <v>8</v>
      </c>
      <c r="CA161" s="170">
        <v>0</v>
      </c>
      <c r="CY161" s="146">
        <v>0</v>
      </c>
    </row>
    <row r="162" spans="1:103" x14ac:dyDescent="0.2">
      <c r="A162" s="171">
        <v>72</v>
      </c>
      <c r="B162" s="172" t="s">
        <v>300</v>
      </c>
      <c r="C162" s="173" t="s">
        <v>301</v>
      </c>
      <c r="D162" s="174" t="s">
        <v>155</v>
      </c>
      <c r="E162" s="175">
        <v>1.7246319999999999</v>
      </c>
      <c r="F162" s="175"/>
      <c r="G162" s="176"/>
      <c r="N162" s="170">
        <v>2</v>
      </c>
      <c r="Z162" s="146">
        <v>8</v>
      </c>
      <c r="AA162" s="146">
        <v>0</v>
      </c>
      <c r="AB162" s="146">
        <v>3</v>
      </c>
      <c r="AY162" s="146">
        <v>1</v>
      </c>
      <c r="AZ162" s="146">
        <f>IF(AY162=1,G162,0)</f>
        <v>0</v>
      </c>
      <c r="BA162" s="146">
        <f>IF(AY162=2,G162,0)</f>
        <v>0</v>
      </c>
      <c r="BB162" s="146">
        <f>IF(AY162=3,G162,0)</f>
        <v>0</v>
      </c>
      <c r="BC162" s="146">
        <f>IF(AY162=4,G162,0)</f>
        <v>0</v>
      </c>
      <c r="BD162" s="146">
        <f>IF(AY162=5,G162,0)</f>
        <v>0</v>
      </c>
      <c r="BZ162" s="170">
        <v>8</v>
      </c>
      <c r="CA162" s="170">
        <v>0</v>
      </c>
      <c r="CY162" s="146">
        <v>0</v>
      </c>
    </row>
    <row r="163" spans="1:103" x14ac:dyDescent="0.2">
      <c r="A163" s="171">
        <v>73</v>
      </c>
      <c r="B163" s="172" t="s">
        <v>302</v>
      </c>
      <c r="C163" s="173" t="s">
        <v>303</v>
      </c>
      <c r="D163" s="174" t="s">
        <v>155</v>
      </c>
      <c r="E163" s="175">
        <v>32.768008000000002</v>
      </c>
      <c r="F163" s="175"/>
      <c r="G163" s="176"/>
      <c r="N163" s="170">
        <v>2</v>
      </c>
      <c r="Z163" s="146">
        <v>8</v>
      </c>
      <c r="AA163" s="146">
        <v>0</v>
      </c>
      <c r="AB163" s="146">
        <v>3</v>
      </c>
      <c r="AY163" s="146">
        <v>1</v>
      </c>
      <c r="AZ163" s="146">
        <f>IF(AY163=1,G163,0)</f>
        <v>0</v>
      </c>
      <c r="BA163" s="146">
        <f>IF(AY163=2,G163,0)</f>
        <v>0</v>
      </c>
      <c r="BB163" s="146">
        <f>IF(AY163=3,G163,0)</f>
        <v>0</v>
      </c>
      <c r="BC163" s="146">
        <f>IF(AY163=4,G163,0)</f>
        <v>0</v>
      </c>
      <c r="BD163" s="146">
        <f>IF(AY163=5,G163,0)</f>
        <v>0</v>
      </c>
      <c r="BZ163" s="170">
        <v>8</v>
      </c>
      <c r="CA163" s="170">
        <v>0</v>
      </c>
      <c r="CY163" s="146">
        <v>0</v>
      </c>
    </row>
    <row r="164" spans="1:103" x14ac:dyDescent="0.2">
      <c r="A164" s="171">
        <v>74</v>
      </c>
      <c r="B164" s="172" t="s">
        <v>304</v>
      </c>
      <c r="C164" s="173" t="s">
        <v>305</v>
      </c>
      <c r="D164" s="174" t="s">
        <v>155</v>
      </c>
      <c r="E164" s="175">
        <v>1.7246319999999999</v>
      </c>
      <c r="F164" s="175"/>
      <c r="G164" s="176"/>
      <c r="N164" s="170">
        <v>2</v>
      </c>
      <c r="Z164" s="146">
        <v>8</v>
      </c>
      <c r="AA164" s="146">
        <v>0</v>
      </c>
      <c r="AB164" s="146">
        <v>3</v>
      </c>
      <c r="AY164" s="146">
        <v>1</v>
      </c>
      <c r="AZ164" s="146">
        <f>IF(AY164=1,G164,0)</f>
        <v>0</v>
      </c>
      <c r="BA164" s="146">
        <f>IF(AY164=2,G164,0)</f>
        <v>0</v>
      </c>
      <c r="BB164" s="146">
        <f>IF(AY164=3,G164,0)</f>
        <v>0</v>
      </c>
      <c r="BC164" s="146">
        <f>IF(AY164=4,G164,0)</f>
        <v>0</v>
      </c>
      <c r="BD164" s="146">
        <f>IF(AY164=5,G164,0)</f>
        <v>0</v>
      </c>
      <c r="BZ164" s="170">
        <v>8</v>
      </c>
      <c r="CA164" s="170">
        <v>0</v>
      </c>
      <c r="CY164" s="146">
        <v>0</v>
      </c>
    </row>
    <row r="165" spans="1:103" x14ac:dyDescent="0.2">
      <c r="A165" s="171">
        <v>75</v>
      </c>
      <c r="B165" s="172" t="s">
        <v>306</v>
      </c>
      <c r="C165" s="173" t="s">
        <v>307</v>
      </c>
      <c r="D165" s="174" t="s">
        <v>155</v>
      </c>
      <c r="E165" s="175">
        <v>6.8985279999999998</v>
      </c>
      <c r="F165" s="175"/>
      <c r="G165" s="176"/>
      <c r="N165" s="170">
        <v>2</v>
      </c>
      <c r="Z165" s="146">
        <v>8</v>
      </c>
      <c r="AA165" s="146">
        <v>0</v>
      </c>
      <c r="AB165" s="146">
        <v>3</v>
      </c>
      <c r="AY165" s="146">
        <v>1</v>
      </c>
      <c r="AZ165" s="146">
        <f>IF(AY165=1,G165,0)</f>
        <v>0</v>
      </c>
      <c r="BA165" s="146">
        <f>IF(AY165=2,G165,0)</f>
        <v>0</v>
      </c>
      <c r="BB165" s="146">
        <f>IF(AY165=3,G165,0)</f>
        <v>0</v>
      </c>
      <c r="BC165" s="146">
        <f>IF(AY165=4,G165,0)</f>
        <v>0</v>
      </c>
      <c r="BD165" s="146">
        <f>IF(AY165=5,G165,0)</f>
        <v>0</v>
      </c>
      <c r="BZ165" s="170">
        <v>8</v>
      </c>
      <c r="CA165" s="170">
        <v>0</v>
      </c>
      <c r="CY165" s="146">
        <v>0</v>
      </c>
    </row>
    <row r="166" spans="1:103" x14ac:dyDescent="0.2">
      <c r="A166" s="171">
        <v>76</v>
      </c>
      <c r="B166" s="172" t="s">
        <v>308</v>
      </c>
      <c r="C166" s="173" t="s">
        <v>309</v>
      </c>
      <c r="D166" s="174" t="s">
        <v>155</v>
      </c>
      <c r="E166" s="175">
        <v>1.7246319999999999</v>
      </c>
      <c r="F166" s="175"/>
      <c r="G166" s="176"/>
      <c r="N166" s="170">
        <v>2</v>
      </c>
      <c r="Z166" s="146">
        <v>8</v>
      </c>
      <c r="AA166" s="146">
        <v>0</v>
      </c>
      <c r="AB166" s="146">
        <v>3</v>
      </c>
      <c r="AY166" s="146">
        <v>1</v>
      </c>
      <c r="AZ166" s="146">
        <f>IF(AY166=1,G166,0)</f>
        <v>0</v>
      </c>
      <c r="BA166" s="146">
        <f>IF(AY166=2,G166,0)</f>
        <v>0</v>
      </c>
      <c r="BB166" s="146">
        <f>IF(AY166=3,G166,0)</f>
        <v>0</v>
      </c>
      <c r="BC166" s="146">
        <f>IF(AY166=4,G166,0)</f>
        <v>0</v>
      </c>
      <c r="BD166" s="146">
        <f>IF(AY166=5,G166,0)</f>
        <v>0</v>
      </c>
      <c r="BZ166" s="170">
        <v>8</v>
      </c>
      <c r="CA166" s="170">
        <v>0</v>
      </c>
      <c r="CY166" s="146">
        <v>0</v>
      </c>
    </row>
    <row r="167" spans="1:103" x14ac:dyDescent="0.2">
      <c r="A167" s="171">
        <v>77</v>
      </c>
      <c r="B167" s="172" t="s">
        <v>310</v>
      </c>
      <c r="C167" s="173" t="s">
        <v>311</v>
      </c>
      <c r="D167" s="174" t="s">
        <v>155</v>
      </c>
      <c r="E167" s="175">
        <v>1.7246319999999999</v>
      </c>
      <c r="F167" s="175"/>
      <c r="G167" s="176"/>
      <c r="N167" s="170">
        <v>2</v>
      </c>
      <c r="Z167" s="146">
        <v>8</v>
      </c>
      <c r="AA167" s="146">
        <v>0</v>
      </c>
      <c r="AB167" s="146">
        <v>3</v>
      </c>
      <c r="AY167" s="146">
        <v>1</v>
      </c>
      <c r="AZ167" s="146">
        <f>IF(AY167=1,G167,0)</f>
        <v>0</v>
      </c>
      <c r="BA167" s="146">
        <f>IF(AY167=2,G167,0)</f>
        <v>0</v>
      </c>
      <c r="BB167" s="146">
        <f>IF(AY167=3,G167,0)</f>
        <v>0</v>
      </c>
      <c r="BC167" s="146">
        <f>IF(AY167=4,G167,0)</f>
        <v>0</v>
      </c>
      <c r="BD167" s="146">
        <f>IF(AY167=5,G167,0)</f>
        <v>0</v>
      </c>
      <c r="BZ167" s="170">
        <v>8</v>
      </c>
      <c r="CA167" s="170">
        <v>0</v>
      </c>
      <c r="CY167" s="146">
        <v>0</v>
      </c>
    </row>
    <row r="168" spans="1:103" x14ac:dyDescent="0.2">
      <c r="A168" s="171">
        <v>78</v>
      </c>
      <c r="B168" s="172" t="s">
        <v>312</v>
      </c>
      <c r="C168" s="173" t="s">
        <v>313</v>
      </c>
      <c r="D168" s="174" t="s">
        <v>155</v>
      </c>
      <c r="E168" s="175">
        <v>1.7246319999999999</v>
      </c>
      <c r="F168" s="175"/>
      <c r="G168" s="176"/>
      <c r="N168" s="170">
        <v>2</v>
      </c>
      <c r="Z168" s="146">
        <v>8</v>
      </c>
      <c r="AA168" s="146">
        <v>0</v>
      </c>
      <c r="AB168" s="146">
        <v>3</v>
      </c>
      <c r="AY168" s="146">
        <v>1</v>
      </c>
      <c r="AZ168" s="146">
        <f>IF(AY168=1,G168,0)</f>
        <v>0</v>
      </c>
      <c r="BA168" s="146">
        <f>IF(AY168=2,G168,0)</f>
        <v>0</v>
      </c>
      <c r="BB168" s="146">
        <f>IF(AY168=3,G168,0)</f>
        <v>0</v>
      </c>
      <c r="BC168" s="146">
        <f>IF(AY168=4,G168,0)</f>
        <v>0</v>
      </c>
      <c r="BD168" s="146">
        <f>IF(AY168=5,G168,0)</f>
        <v>0</v>
      </c>
      <c r="BZ168" s="170">
        <v>8</v>
      </c>
      <c r="CA168" s="170">
        <v>0</v>
      </c>
      <c r="CY168" s="146">
        <v>0</v>
      </c>
    </row>
    <row r="169" spans="1:103" x14ac:dyDescent="0.2">
      <c r="A169" s="183"/>
      <c r="B169" s="184" t="s">
        <v>76</v>
      </c>
      <c r="C169" s="185" t="str">
        <f>CONCATENATE(B158," ",C158)</f>
        <v>D96 Přesuny suti a vybouraných hmot</v>
      </c>
      <c r="D169" s="186"/>
      <c r="E169" s="187"/>
      <c r="F169" s="188"/>
      <c r="G169" s="189"/>
      <c r="N169" s="170">
        <v>4</v>
      </c>
      <c r="AZ169" s="190">
        <f>SUM(AZ158:AZ168)</f>
        <v>0</v>
      </c>
      <c r="BA169" s="190">
        <f>SUM(BA158:BA168)</f>
        <v>0</v>
      </c>
      <c r="BB169" s="190">
        <f>SUM(BB158:BB168)</f>
        <v>0</v>
      </c>
      <c r="BC169" s="190">
        <f>SUM(BC158:BC168)</f>
        <v>0</v>
      </c>
      <c r="BD169" s="190">
        <f>SUM(BD158:BD168)</f>
        <v>0</v>
      </c>
    </row>
    <row r="170" spans="1:103" x14ac:dyDescent="0.2">
      <c r="E170" s="146"/>
    </row>
    <row r="171" spans="1:103" x14ac:dyDescent="0.2">
      <c r="E171" s="146"/>
    </row>
    <row r="172" spans="1:103" x14ac:dyDescent="0.2">
      <c r="E172" s="146"/>
    </row>
    <row r="173" spans="1:103" x14ac:dyDescent="0.2">
      <c r="E173" s="146"/>
    </row>
    <row r="174" spans="1:103" x14ac:dyDescent="0.2">
      <c r="E174" s="146"/>
    </row>
    <row r="175" spans="1:103" x14ac:dyDescent="0.2">
      <c r="E175" s="146"/>
    </row>
    <row r="176" spans="1:103" x14ac:dyDescent="0.2">
      <c r="E176" s="146"/>
    </row>
    <row r="177" spans="5:5" x14ac:dyDescent="0.2">
      <c r="E177" s="146"/>
    </row>
    <row r="178" spans="5:5" x14ac:dyDescent="0.2">
      <c r="E178" s="146"/>
    </row>
    <row r="179" spans="5:5" x14ac:dyDescent="0.2">
      <c r="E179" s="146"/>
    </row>
    <row r="180" spans="5:5" x14ac:dyDescent="0.2">
      <c r="E180" s="146"/>
    </row>
    <row r="181" spans="5:5" x14ac:dyDescent="0.2">
      <c r="E181" s="146"/>
    </row>
    <row r="182" spans="5:5" x14ac:dyDescent="0.2">
      <c r="E182" s="146"/>
    </row>
    <row r="183" spans="5:5" x14ac:dyDescent="0.2">
      <c r="E183" s="146"/>
    </row>
    <row r="184" spans="5:5" x14ac:dyDescent="0.2">
      <c r="E184" s="146"/>
    </row>
    <row r="185" spans="5:5" x14ac:dyDescent="0.2">
      <c r="E185" s="146"/>
    </row>
    <row r="186" spans="5:5" x14ac:dyDescent="0.2">
      <c r="E186" s="146"/>
    </row>
    <row r="187" spans="5:5" x14ac:dyDescent="0.2">
      <c r="E187" s="146"/>
    </row>
    <row r="188" spans="5:5" x14ac:dyDescent="0.2">
      <c r="E188" s="146"/>
    </row>
    <row r="189" spans="5:5" x14ac:dyDescent="0.2">
      <c r="E189" s="146"/>
    </row>
    <row r="190" spans="5:5" x14ac:dyDescent="0.2">
      <c r="E190" s="146"/>
    </row>
    <row r="191" spans="5:5" x14ac:dyDescent="0.2">
      <c r="E191" s="146"/>
    </row>
    <row r="192" spans="5:5" x14ac:dyDescent="0.2">
      <c r="E192" s="146"/>
    </row>
    <row r="193" spans="1:7" x14ac:dyDescent="0.2">
      <c r="A193" s="191"/>
      <c r="B193" s="191"/>
      <c r="C193" s="191"/>
      <c r="D193" s="191"/>
      <c r="E193" s="191"/>
      <c r="F193" s="191"/>
      <c r="G193" s="191"/>
    </row>
    <row r="194" spans="1:7" x14ac:dyDescent="0.2">
      <c r="A194" s="191"/>
      <c r="B194" s="191"/>
      <c r="C194" s="191"/>
      <c r="D194" s="191"/>
      <c r="E194" s="191"/>
      <c r="F194" s="191"/>
      <c r="G194" s="191"/>
    </row>
    <row r="195" spans="1:7" x14ac:dyDescent="0.2">
      <c r="A195" s="191"/>
      <c r="B195" s="191"/>
      <c r="C195" s="191"/>
      <c r="D195" s="191"/>
      <c r="E195" s="191"/>
      <c r="F195" s="191"/>
      <c r="G195" s="191"/>
    </row>
    <row r="196" spans="1:7" x14ac:dyDescent="0.2">
      <c r="A196" s="191"/>
      <c r="B196" s="191"/>
      <c r="C196" s="191"/>
      <c r="D196" s="191"/>
      <c r="E196" s="191"/>
      <c r="F196" s="191"/>
      <c r="G196" s="191"/>
    </row>
    <row r="197" spans="1:7" x14ac:dyDescent="0.2">
      <c r="E197" s="146"/>
    </row>
    <row r="198" spans="1:7" x14ac:dyDescent="0.2">
      <c r="E198" s="146"/>
    </row>
    <row r="199" spans="1:7" x14ac:dyDescent="0.2">
      <c r="E199" s="146"/>
    </row>
    <row r="200" spans="1:7" x14ac:dyDescent="0.2">
      <c r="E200" s="146"/>
    </row>
    <row r="201" spans="1:7" x14ac:dyDescent="0.2">
      <c r="E201" s="146"/>
    </row>
    <row r="202" spans="1:7" x14ac:dyDescent="0.2">
      <c r="E202" s="146"/>
    </row>
    <row r="203" spans="1:7" x14ac:dyDescent="0.2">
      <c r="E203" s="146"/>
    </row>
    <row r="204" spans="1:7" x14ac:dyDescent="0.2">
      <c r="E204" s="146"/>
    </row>
    <row r="205" spans="1:7" x14ac:dyDescent="0.2">
      <c r="E205" s="146"/>
    </row>
    <row r="206" spans="1:7" x14ac:dyDescent="0.2">
      <c r="E206" s="146"/>
    </row>
    <row r="207" spans="1:7" x14ac:dyDescent="0.2">
      <c r="E207" s="146"/>
    </row>
    <row r="208" spans="1:7" x14ac:dyDescent="0.2">
      <c r="E208" s="146"/>
    </row>
    <row r="209" spans="5:5" x14ac:dyDescent="0.2">
      <c r="E209" s="146"/>
    </row>
    <row r="210" spans="5:5" x14ac:dyDescent="0.2">
      <c r="E210" s="146"/>
    </row>
    <row r="211" spans="5:5" x14ac:dyDescent="0.2">
      <c r="E211" s="146"/>
    </row>
    <row r="212" spans="5:5" x14ac:dyDescent="0.2">
      <c r="E212" s="146"/>
    </row>
    <row r="213" spans="5:5" x14ac:dyDescent="0.2">
      <c r="E213" s="146"/>
    </row>
    <row r="214" spans="5:5" x14ac:dyDescent="0.2">
      <c r="E214" s="146"/>
    </row>
    <row r="215" spans="5:5" x14ac:dyDescent="0.2">
      <c r="E215" s="146"/>
    </row>
    <row r="216" spans="5:5" x14ac:dyDescent="0.2">
      <c r="E216" s="146"/>
    </row>
    <row r="217" spans="5:5" x14ac:dyDescent="0.2">
      <c r="E217" s="146"/>
    </row>
    <row r="218" spans="5:5" x14ac:dyDescent="0.2">
      <c r="E218" s="146"/>
    </row>
    <row r="219" spans="5:5" x14ac:dyDescent="0.2">
      <c r="E219" s="146"/>
    </row>
    <row r="220" spans="5:5" x14ac:dyDescent="0.2">
      <c r="E220" s="146"/>
    </row>
    <row r="221" spans="5:5" x14ac:dyDescent="0.2">
      <c r="E221" s="146"/>
    </row>
    <row r="222" spans="5:5" x14ac:dyDescent="0.2">
      <c r="E222" s="146"/>
    </row>
    <row r="223" spans="5:5" x14ac:dyDescent="0.2">
      <c r="E223" s="146"/>
    </row>
    <row r="224" spans="5:5" x14ac:dyDescent="0.2">
      <c r="E224" s="146"/>
    </row>
    <row r="225" spans="1:7" x14ac:dyDescent="0.2">
      <c r="E225" s="146"/>
    </row>
    <row r="226" spans="1:7" x14ac:dyDescent="0.2">
      <c r="E226" s="146"/>
    </row>
    <row r="227" spans="1:7" x14ac:dyDescent="0.2">
      <c r="E227" s="146"/>
    </row>
    <row r="228" spans="1:7" x14ac:dyDescent="0.2">
      <c r="A228" s="192"/>
      <c r="B228" s="192"/>
    </row>
    <row r="229" spans="1:7" x14ac:dyDescent="0.2">
      <c r="A229" s="191"/>
      <c r="B229" s="191"/>
      <c r="C229" s="194"/>
      <c r="D229" s="194"/>
      <c r="E229" s="195"/>
      <c r="F229" s="194"/>
      <c r="G229" s="196"/>
    </row>
    <row r="230" spans="1:7" x14ac:dyDescent="0.2">
      <c r="A230" s="197"/>
      <c r="B230" s="197"/>
      <c r="C230" s="191"/>
      <c r="D230" s="191"/>
      <c r="E230" s="198"/>
      <c r="F230" s="191"/>
      <c r="G230" s="191"/>
    </row>
    <row r="231" spans="1:7" x14ac:dyDescent="0.2">
      <c r="A231" s="191"/>
      <c r="B231" s="191"/>
      <c r="C231" s="191"/>
      <c r="D231" s="191"/>
      <c r="E231" s="198"/>
      <c r="F231" s="191"/>
      <c r="G231" s="191"/>
    </row>
    <row r="232" spans="1:7" x14ac:dyDescent="0.2">
      <c r="A232" s="191"/>
      <c r="B232" s="191"/>
      <c r="C232" s="191"/>
      <c r="D232" s="191"/>
      <c r="E232" s="198"/>
      <c r="F232" s="191"/>
      <c r="G232" s="191"/>
    </row>
    <row r="233" spans="1:7" x14ac:dyDescent="0.2">
      <c r="A233" s="191"/>
      <c r="B233" s="191"/>
      <c r="C233" s="191"/>
      <c r="D233" s="191"/>
      <c r="E233" s="198"/>
      <c r="F233" s="191"/>
      <c r="G233" s="191"/>
    </row>
    <row r="234" spans="1:7" x14ac:dyDescent="0.2">
      <c r="A234" s="191"/>
      <c r="B234" s="191"/>
      <c r="C234" s="191"/>
      <c r="D234" s="191"/>
      <c r="E234" s="198"/>
      <c r="F234" s="191"/>
      <c r="G234" s="191"/>
    </row>
    <row r="235" spans="1:7" x14ac:dyDescent="0.2">
      <c r="A235" s="191"/>
      <c r="B235" s="191"/>
      <c r="C235" s="191"/>
      <c r="D235" s="191"/>
      <c r="E235" s="198"/>
      <c r="F235" s="191"/>
      <c r="G235" s="191"/>
    </row>
    <row r="236" spans="1:7" x14ac:dyDescent="0.2">
      <c r="A236" s="191"/>
      <c r="B236" s="191"/>
      <c r="C236" s="191"/>
      <c r="D236" s="191"/>
      <c r="E236" s="198"/>
      <c r="F236" s="191"/>
      <c r="G236" s="191"/>
    </row>
    <row r="237" spans="1:7" x14ac:dyDescent="0.2">
      <c r="A237" s="191"/>
      <c r="B237" s="191"/>
      <c r="C237" s="191"/>
      <c r="D237" s="191"/>
      <c r="E237" s="198"/>
      <c r="F237" s="191"/>
      <c r="G237" s="191"/>
    </row>
    <row r="238" spans="1:7" x14ac:dyDescent="0.2">
      <c r="A238" s="191"/>
      <c r="B238" s="191"/>
      <c r="C238" s="191"/>
      <c r="D238" s="191"/>
      <c r="E238" s="198"/>
      <c r="F238" s="191"/>
      <c r="G238" s="191"/>
    </row>
    <row r="239" spans="1:7" x14ac:dyDescent="0.2">
      <c r="A239" s="191"/>
      <c r="B239" s="191"/>
      <c r="C239" s="191"/>
      <c r="D239" s="191"/>
      <c r="E239" s="198"/>
      <c r="F239" s="191"/>
      <c r="G239" s="191"/>
    </row>
    <row r="240" spans="1:7" x14ac:dyDescent="0.2">
      <c r="A240" s="191"/>
      <c r="B240" s="191"/>
      <c r="C240" s="191"/>
      <c r="D240" s="191"/>
      <c r="E240" s="198"/>
      <c r="F240" s="191"/>
      <c r="G240" s="191"/>
    </row>
    <row r="241" spans="1:7" x14ac:dyDescent="0.2">
      <c r="A241" s="191"/>
      <c r="B241" s="191"/>
      <c r="C241" s="191"/>
      <c r="D241" s="191"/>
      <c r="E241" s="198"/>
      <c r="F241" s="191"/>
      <c r="G241" s="191"/>
    </row>
    <row r="242" spans="1:7" x14ac:dyDescent="0.2">
      <c r="A242" s="191"/>
      <c r="B242" s="191"/>
      <c r="C242" s="191"/>
      <c r="D242" s="191"/>
      <c r="E242" s="198"/>
      <c r="F242" s="191"/>
      <c r="G242" s="191"/>
    </row>
  </sheetData>
  <mergeCells count="53">
    <mergeCell ref="C24:D24"/>
    <mergeCell ref="C25:D25"/>
    <mergeCell ref="C26:D26"/>
    <mergeCell ref="A1:G1"/>
    <mergeCell ref="A3:B3"/>
    <mergeCell ref="A4:B4"/>
    <mergeCell ref="E4:G4"/>
    <mergeCell ref="C9:D9"/>
    <mergeCell ref="C10:D10"/>
    <mergeCell ref="C18:D18"/>
    <mergeCell ref="C19:D19"/>
    <mergeCell ref="C21:D21"/>
    <mergeCell ref="C22:D22"/>
    <mergeCell ref="C23:D23"/>
    <mergeCell ref="C45:D45"/>
    <mergeCell ref="C29:D29"/>
    <mergeCell ref="C30:D30"/>
    <mergeCell ref="C32:D32"/>
    <mergeCell ref="C36:D36"/>
    <mergeCell ref="C37:D37"/>
    <mergeCell ref="C63:D63"/>
    <mergeCell ref="C64:D64"/>
    <mergeCell ref="C50:D50"/>
    <mergeCell ref="C51:D51"/>
    <mergeCell ref="C53:D53"/>
    <mergeCell ref="C54:D54"/>
    <mergeCell ref="C56:D56"/>
    <mergeCell ref="C57:D57"/>
    <mergeCell ref="C58:D58"/>
    <mergeCell ref="C59:D59"/>
    <mergeCell ref="C89:D89"/>
    <mergeCell ref="C76:D76"/>
    <mergeCell ref="C78:D78"/>
    <mergeCell ref="C83:D83"/>
    <mergeCell ref="C84:D84"/>
    <mergeCell ref="C85:D85"/>
    <mergeCell ref="C86:D86"/>
    <mergeCell ref="C126:D126"/>
    <mergeCell ref="C127:D127"/>
    <mergeCell ref="C129:D129"/>
    <mergeCell ref="C130:D130"/>
    <mergeCell ref="C131:D131"/>
    <mergeCell ref="C148:D148"/>
    <mergeCell ref="C132:D132"/>
    <mergeCell ref="C134:D134"/>
    <mergeCell ref="C135:D135"/>
    <mergeCell ref="C137:D137"/>
    <mergeCell ref="C138:D138"/>
    <mergeCell ref="C143:D143"/>
    <mergeCell ref="C144:D144"/>
    <mergeCell ref="C145:D145"/>
    <mergeCell ref="C146:D146"/>
    <mergeCell ref="C147:D147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</dc:creator>
  <cp:lastModifiedBy>Vyklický Martin</cp:lastModifiedBy>
  <dcterms:created xsi:type="dcterms:W3CDTF">2019-03-11T11:27:31Z</dcterms:created>
  <dcterms:modified xsi:type="dcterms:W3CDTF">2019-05-20T10:51:12Z</dcterms:modified>
</cp:coreProperties>
</file>